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916" windowWidth="12240" windowHeight="5472" tabRatio="906"/>
  </bookViews>
  <sheets>
    <sheet name="14 - EVENTO EPS-C SALUDCOOP" sheetId="74" r:id="rId1"/>
    <sheet name="14 - EVENTO EPS-C NUEVA EPS" sheetId="72" r:id="rId2"/>
    <sheet name="14 - CAPITA EPS-C XXXXXX (1)" sheetId="64" r:id="rId3"/>
    <sheet name="14 - CAPITA EPS-C XXXXXX (2)" sheetId="70" r:id="rId4"/>
    <sheet name="14 - CAPITA EPS-C XXXXXX (3)" sheetId="71" r:id="rId5"/>
    <sheet name="14 - EVENTO EPS-C XXXXXX (2)" sheetId="73" r:id="rId6"/>
    <sheet name="Hoja6" sheetId="75" r:id="rId7"/>
    <sheet name="Hoja7" sheetId="76" r:id="rId8"/>
    <sheet name="Hoja8" sheetId="77" r:id="rId9"/>
    <sheet name="Hoja9" sheetId="78" r:id="rId10"/>
  </sheets>
  <externalReferences>
    <externalReference r:id="rId11"/>
    <externalReference r:id="rId12"/>
  </externalReferences>
  <definedNames>
    <definedName name="_xlnm.Print_Area" localSheetId="2">'14 - CAPITA EPS-C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2">'14 - CAPITA EPS-C XXXXXX (1)'!$G:$G,'14 - CAPITA EPS-C XXXXXX (1)'!$12:$13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Z165" i="72"/>
  <c r="Z31"/>
  <c r="Z22"/>
  <c r="Z19"/>
  <c r="Z14"/>
  <c r="Y165"/>
  <c r="AA165" s="1"/>
  <c r="Y31"/>
  <c r="AA31" s="1"/>
  <c r="Y22"/>
  <c r="AA22" s="1"/>
  <c r="Y19"/>
  <c r="AA19" s="1"/>
  <c r="Y14"/>
  <c r="AA14" s="1"/>
  <c r="V165"/>
  <c r="V31"/>
  <c r="V22"/>
  <c r="V19"/>
  <c r="V14"/>
  <c r="U165"/>
  <c r="W165" s="1"/>
  <c r="U31"/>
  <c r="W31" s="1"/>
  <c r="U22"/>
  <c r="W22" s="1"/>
  <c r="U19"/>
  <c r="W19" s="1"/>
  <c r="U14"/>
  <c r="W14" s="1"/>
  <c r="R165"/>
  <c r="Q165"/>
  <c r="S165" s="1"/>
  <c r="R31"/>
  <c r="R22"/>
  <c r="R19"/>
  <c r="R14"/>
  <c r="Q31"/>
  <c r="S31" s="1"/>
  <c r="Q22"/>
  <c r="S22" s="1"/>
  <c r="Q19"/>
  <c r="S19" s="1"/>
  <c r="Q14"/>
  <c r="S14" s="1"/>
  <c r="N165"/>
  <c r="N31"/>
  <c r="N22"/>
  <c r="N19"/>
  <c r="N14"/>
  <c r="M14"/>
  <c r="O14" s="1"/>
  <c r="M19"/>
  <c r="O19" s="1"/>
  <c r="M22"/>
  <c r="O22" s="1"/>
  <c r="M31"/>
  <c r="O31" s="1"/>
  <c r="M165"/>
  <c r="O165" s="1"/>
  <c r="J165"/>
  <c r="I165"/>
  <c r="K165" s="1"/>
  <c r="J31"/>
  <c r="J22"/>
  <c r="J19"/>
  <c r="J14"/>
  <c r="I31"/>
  <c r="K31" s="1"/>
  <c r="I22"/>
  <c r="K22" s="1"/>
  <c r="I19"/>
  <c r="K19" s="1"/>
  <c r="I14"/>
  <c r="K14" s="1"/>
  <c r="Z166" i="74"/>
  <c r="Z31"/>
  <c r="Z22"/>
  <c r="Z19"/>
  <c r="Z14"/>
  <c r="Y166"/>
  <c r="AA166" s="1"/>
  <c r="Y31"/>
  <c r="AA31" s="1"/>
  <c r="Y22"/>
  <c r="AA22" s="1"/>
  <c r="Y19"/>
  <c r="AA19" s="1"/>
  <c r="Y14"/>
  <c r="AA14" s="1"/>
  <c r="V166"/>
  <c r="V31"/>
  <c r="V22"/>
  <c r="V19"/>
  <c r="V14"/>
  <c r="U166"/>
  <c r="W166" s="1"/>
  <c r="U31"/>
  <c r="W31" s="1"/>
  <c r="U22"/>
  <c r="W22" s="1"/>
  <c r="U19"/>
  <c r="W19" s="1"/>
  <c r="U14"/>
  <c r="W14" s="1"/>
  <c r="R166"/>
  <c r="R31"/>
  <c r="R27"/>
  <c r="R22"/>
  <c r="R19"/>
  <c r="R14"/>
  <c r="Q166"/>
  <c r="S166" s="1"/>
  <c r="Q31"/>
  <c r="S31" s="1"/>
  <c r="Q27"/>
  <c r="S27" s="1"/>
  <c r="Q22"/>
  <c r="S22" s="1"/>
  <c r="Q19"/>
  <c r="S19" s="1"/>
  <c r="Q14"/>
  <c r="S14" s="1"/>
  <c r="N31"/>
  <c r="M31"/>
  <c r="O31" s="1"/>
  <c r="N166"/>
  <c r="N22"/>
  <c r="N19"/>
  <c r="N14"/>
  <c r="M166"/>
  <c r="O166" s="1"/>
  <c r="M22"/>
  <c r="O22" s="1"/>
  <c r="M19"/>
  <c r="O19" s="1"/>
  <c r="M14"/>
  <c r="O14" s="1"/>
  <c r="J19" l="1"/>
  <c r="J22"/>
  <c r="J166"/>
  <c r="J14" l="1"/>
  <c r="AA200" l="1"/>
  <c r="AA202" s="1"/>
  <c r="W200"/>
  <c r="W202" s="1"/>
  <c r="S200"/>
  <c r="S202" s="1"/>
  <c r="O200"/>
  <c r="O202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  <c r="AF199" i="71"/>
  <c r="AF201" s="1"/>
  <c r="AA199"/>
  <c r="AA201" s="1"/>
  <c r="V199"/>
  <c r="V201" s="1"/>
  <c r="Q199"/>
  <c r="Q201" s="1"/>
  <c r="L199"/>
  <c r="L201" s="1"/>
  <c r="AF199" i="70"/>
  <c r="AF201" s="1"/>
  <c r="AA199"/>
  <c r="AA201" s="1"/>
  <c r="V199"/>
  <c r="V201" s="1"/>
  <c r="Q199"/>
  <c r="Q201" s="1"/>
  <c r="L199"/>
  <c r="L201" s="1"/>
  <c r="AF199" i="64"/>
  <c r="AF201" s="1"/>
  <c r="AA199"/>
  <c r="AA201" s="1"/>
  <c r="V199"/>
  <c r="V201" s="1"/>
  <c r="Q199"/>
  <c r="Q201" s="1"/>
  <c r="L199"/>
  <c r="L201" s="1"/>
  <c r="I19" i="74" l="1"/>
  <c r="K19" s="1"/>
  <c r="I14"/>
  <c r="K14" s="1"/>
  <c r="I198" l="1"/>
  <c r="I166"/>
  <c r="K166" s="1"/>
  <c r="I22"/>
  <c r="K22" s="1"/>
  <c r="K200" s="1"/>
  <c r="K202" s="1"/>
</calcChain>
</file>

<file path=xl/sharedStrings.xml><?xml version="1.0" encoding="utf-8"?>
<sst xmlns="http://schemas.openxmlformats.org/spreadsheetml/2006/main" count="2744" uniqueCount="411">
  <si>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</si>
  <si>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</si>
  <si>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</si>
  <si>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</si>
  <si>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</si>
  <si>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</si>
  <si>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</si>
  <si>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</si>
  <si>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</si>
  <si>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</si>
  <si>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</si>
  <si>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</si>
  <si>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</si>
  <si>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</si>
  <si>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</si>
  <si>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</si>
  <si>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</si>
  <si>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</si>
  <si>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</si>
  <si>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</si>
  <si>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</si>
  <si>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</si>
  <si>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</si>
  <si>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</si>
  <si>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</si>
  <si>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</si>
  <si>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</si>
  <si>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</si>
  <si>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</si>
  <si>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</si>
  <si>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</si>
  <si>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</si>
  <si>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</si>
  <si>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</si>
  <si>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</si>
  <si>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</si>
  <si>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</si>
  <si>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</si>
  <si>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</si>
  <si>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</si>
  <si>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</si>
  <si>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</si>
  <si>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</si>
  <si>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</si>
  <si>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</si>
  <si>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</si>
  <si>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</si>
  <si>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</si>
  <si>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</si>
  <si>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</si>
  <si>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</si>
  <si>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</si>
  <si>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</si>
  <si>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</si>
  <si>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</si>
  <si>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</si>
  <si>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</si>
  <si>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</si>
  <si>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</si>
  <si>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</si>
  <si>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</si>
  <si>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</si>
  <si>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</si>
  <si>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</si>
  <si>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</si>
  <si>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</si>
  <si>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</si>
  <si>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</si>
  <si>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</si>
  <si>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</si>
  <si>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</si>
  <si>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</si>
  <si>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</si>
  <si>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</si>
  <si>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</si>
  <si>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</si>
  <si>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</si>
  <si>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</si>
  <si>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</si>
  <si>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</si>
  <si>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</si>
  <si>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</si>
  <si>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</si>
  <si>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</si>
  <si>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</si>
  <si>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</si>
  <si>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</si>
  <si>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</si>
  <si>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</si>
  <si>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</si>
  <si>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</si>
  <si>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</si>
  <si>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</si>
  <si>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</si>
  <si>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</si>
  <si>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</si>
  <si>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</si>
  <si>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</si>
  <si>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</si>
  <si>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</si>
  <si>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</si>
  <si>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</si>
  <si>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</si>
  <si>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</si>
  <si>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</si>
  <si>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</si>
  <si>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</si>
  <si>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</si>
  <si>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</si>
  <si>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</si>
  <si>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</si>
  <si>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</si>
  <si>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</si>
  <si>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</si>
  <si>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</si>
  <si>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</si>
  <si>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</si>
  <si>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</si>
  <si>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</si>
  <si>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</si>
  <si>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</si>
  <si>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</si>
  <si>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</si>
  <si>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</si>
  <si>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</si>
  <si>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</si>
  <si>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</si>
  <si>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</si>
  <si>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</si>
  <si>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</si>
  <si>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</si>
  <si>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</si>
  <si>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</si>
  <si>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</si>
  <si>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</si>
  <si>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</si>
  <si>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</si>
  <si>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</si>
  <si>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</si>
  <si>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</si>
  <si>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</si>
  <si>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</si>
  <si>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</si>
  <si>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</si>
  <si>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</si>
  <si>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</si>
  <si>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</si>
  <si>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</si>
  <si>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</si>
  <si>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</si>
  <si>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</si>
  <si>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</si>
  <si>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</si>
  <si>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</si>
  <si>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</si>
  <si>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</si>
  <si>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</si>
  <si>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</si>
  <si>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</si>
  <si>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</si>
  <si>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</si>
  <si>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</si>
  <si>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</si>
  <si>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</si>
  <si>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</si>
  <si>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</si>
  <si>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</si>
  <si>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</si>
  <si>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</si>
  <si>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</si>
  <si>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</si>
  <si>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</si>
  <si>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</si>
  <si>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</si>
  <si>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</si>
  <si>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</si>
  <si>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</si>
  <si>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</si>
  <si>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</si>
  <si>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</si>
  <si>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</si>
  <si>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</si>
  <si>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</si>
  <si>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</si>
  <si>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</si>
  <si>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</si>
  <si>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</si>
  <si>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</si>
  <si>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</si>
  <si>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</si>
  <si>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</si>
  <si>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</si>
  <si>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</si>
  <si>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</si>
  <si>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</si>
  <si>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</si>
  <si>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</si>
  <si>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</si>
  <si>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</si>
  <si>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</si>
  <si>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</si>
  <si>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</si>
  <si>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</si>
  <si>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</si>
  <si>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</si>
  <si>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</si>
  <si>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</si>
  <si>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</si>
  <si>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</si>
  <si>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</si>
  <si>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</si>
  <si>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</si>
  <si>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</si>
  <si>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</si>
  <si>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</si>
  <si>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</si>
  <si>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</si>
  <si>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</si>
  <si>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</si>
  <si>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</si>
  <si>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</si>
  <si>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</si>
  <si>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</si>
  <si>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</si>
  <si>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</si>
  <si>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</si>
  <si>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</si>
  <si>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</si>
  <si>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</si>
  <si>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</si>
  <si>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</si>
  <si>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</si>
  <si>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</si>
  <si>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</si>
  <si>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</si>
  <si>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</si>
  <si>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</si>
  <si>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</si>
  <si>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</si>
  <si>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</si>
  <si>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</si>
  <si>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</si>
  <si>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</si>
  <si>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</si>
  <si>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</si>
  <si>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</si>
  <si>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</si>
  <si>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</si>
  <si>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</si>
  <si>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</si>
  <si>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</si>
  <si>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</si>
  <si>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</si>
  <si>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</si>
  <si>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</si>
  <si>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</si>
  <si>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</si>
  <si>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</si>
  <si>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</si>
  <si>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</si>
  <si>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</si>
  <si>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</si>
  <si>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</si>
  <si>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</si>
  <si>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</si>
  <si>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</si>
  <si>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</si>
  <si>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</si>
  <si>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</si>
  <si>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</si>
  <si>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</si>
  <si>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</si>
  <si>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</si>
  <si>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</si>
  <si>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</si>
  <si>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</si>
  <si>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</si>
  <si>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</si>
  <si>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</si>
  <si>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</si>
  <si>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</si>
  <si>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</si>
  <si>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</si>
  <si>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</si>
  <si>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</si>
  <si>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</si>
  <si>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</si>
  <si>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</si>
  <si>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</si>
  <si>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</si>
  <si>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</si>
  <si>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</si>
  <si>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</si>
  <si>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</si>
  <si>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</si>
  <si>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</si>
  <si>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</si>
  <si>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</si>
  <si>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</si>
  <si>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</si>
  <si>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</si>
  <si>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</si>
  <si>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</si>
  <si>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</si>
  <si>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</si>
  <si>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</si>
  <si>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</si>
  <si>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</si>
  <si>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</si>
  <si>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</si>
  <si>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</si>
  <si>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</si>
  <si>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</si>
  <si>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</si>
  <si>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</si>
  <si>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</si>
  <si>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</si>
  <si>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</si>
  <si>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</si>
  <si>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</si>
  <si>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</si>
  <si>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</si>
  <si>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</si>
  <si>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</si>
  <si>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</si>
  <si>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</si>
  <si>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</si>
  <si>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</si>
  <si>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</si>
  <si>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</si>
  <si>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</si>
  <si>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</si>
  <si>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</si>
  <si>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</si>
  <si>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</si>
  <si>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</si>
  <si>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</si>
  <si>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</si>
  <si>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</si>
  <si>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</si>
  <si>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</si>
  <si>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</si>
  <si>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</si>
  <si>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</si>
  <si>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</si>
  <si>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</si>
  <si>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</si>
  <si>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</si>
  <si>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</si>
  <si>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</si>
  <si>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</si>
  <si>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</si>
  <si>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</si>
  <si>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</si>
  <si>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</si>
  <si>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</si>
  <si>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</si>
  <si>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</si>
  <si>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</si>
  <si>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</si>
  <si>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</si>
  <si>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</si>
  <si>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</si>
  <si>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</si>
  <si>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</si>
  <si>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</si>
  <si>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</si>
  <si>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</si>
  <si>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</si>
  <si>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</si>
  <si>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</si>
  <si>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</si>
  <si>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</si>
  <si>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</si>
  <si>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</si>
  <si>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</si>
  <si>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</si>
  <si>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</si>
  <si>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</si>
  <si>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</si>
  <si>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</si>
  <si>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</si>
  <si>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</si>
  <si>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</si>
  <si>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</si>
  <si>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</si>
  <si>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</si>
  <si>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</si>
  <si>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</si>
  <si>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</si>
  <si>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</si>
  <si>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</si>
  <si>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</si>
  <si>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</si>
  <si>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</si>
  <si>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</si>
  <si>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</si>
  <si>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</si>
  <si>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</si>
  <si>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</si>
  <si>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</si>
  <si>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</si>
  <si>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>COMPARACIÓN TOTAL CAUSADO CONTRATO POR CAPITA CON TOTAL DE COSTOS DE SERVICIOS EFECTIVAMENTE PRESTADOS</t>
  </si>
  <si>
    <t xml:space="preserve">CUADRO 14 - CONTRATOS POR VENTA DE SERVICIOS - REGIMEN CONTRIBUTIVO CAPITACION EPS XXXXXXXXXX </t>
  </si>
  <si>
    <t xml:space="preserve">CUADRO 14 - CONTRATOS POR VENTA DE SERVICIOS - REGIMEN CONTRIBUTIVO EVENTO EPS XXXXXXXXXX </t>
  </si>
  <si>
    <t>USO EFECTIVO DE SERVICIOS</t>
  </si>
  <si>
    <t>COMPARACIÓN TOTAL CAUSADO CONTRATO POR EVENTO CON TOTAL DE COSTOS DE SERVICIOS EFECTIVAMENTE PRESTADOS</t>
  </si>
  <si>
    <t>CUADRO 14 - CONTRATOS POR VENTA DE SERVICIOS - REGIMEN CONTRIBUTIVO EVENTO EPS SALUDCOOP</t>
  </si>
  <si>
    <t>X</t>
  </si>
  <si>
    <t>CUADRO 14 - CONTRATOS POR VENTA DE SERVICIOS - REGIMEN CONTRIBUTIVO EVENTO EPS NUEVA EPS</t>
  </si>
  <si>
    <t>Consulta Prioritaria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</si>
</sst>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8" formatCode="_ * #,##0.00_ ;_ * \-#,##0.00_ ;_ * &quot;-&quot;??_ ;_ @_ "/>
    <numFmt numFmtId="169" formatCode="#,"/>
    <numFmt numFmtId="170" formatCode="_([$€]* #,##0.00_);_([$€]* \(#,##0.00\);_([$€]* &quot;-&quot;??_);_(@_)"/>
    <numFmt numFmtId="171" formatCode="_ &quot;$&quot;\ * #,##0.00_ ;_ &quot;$&quot;\ * \-#,##0.00_ ;_ &quot;$&quot;\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indexed="8"/>
      <name val="Arial Narrow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6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70" fontId="2" fillId="0" borderId="0" applyFont="0" applyFill="0" applyBorder="0" applyAlignment="0" applyProtection="0"/>
    <xf numFmtId="169" fontId="7" fillId="0" borderId="0">
      <protection locked="0"/>
    </xf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2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6" fillId="0" borderId="0" xfId="7" applyFont="1" applyAlignment="1">
      <alignment horizontal="right"/>
    </xf>
    <xf numFmtId="0" fontId="16" fillId="0" borderId="16" xfId="7" applyFont="1" applyBorder="1" applyAlignment="1">
      <alignment horizontal="right" vertical="center" wrapText="1"/>
    </xf>
    <xf numFmtId="0" fontId="16" fillId="0" borderId="18" xfId="7" applyFont="1" applyBorder="1" applyAlignment="1">
      <alignment horizontal="right" vertical="center" wrapText="1"/>
    </xf>
    <xf numFmtId="166" fontId="13" fillId="0" borderId="13" xfId="7" applyNumberFormat="1" applyFont="1" applyBorder="1" applyAlignment="1"/>
    <xf numFmtId="166" fontId="13" fillId="0" borderId="4" xfId="7" applyNumberFormat="1" applyFont="1" applyBorder="1" applyAlignment="1"/>
    <xf numFmtId="166" fontId="13" fillId="0" borderId="6" xfId="7" applyNumberFormat="1" applyFont="1" applyBorder="1" applyAlignment="1"/>
    <xf numFmtId="1" fontId="16" fillId="0" borderId="5" xfId="7" applyNumberFormat="1" applyFont="1" applyBorder="1" applyAlignment="1">
      <alignment horizontal="center"/>
    </xf>
    <xf numFmtId="166" fontId="13" fillId="0" borderId="8" xfId="7" applyNumberFormat="1" applyFont="1" applyBorder="1" applyAlignment="1"/>
    <xf numFmtId="0" fontId="16" fillId="0" borderId="7" xfId="7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22" fillId="0" borderId="7" xfId="7" applyFont="1" applyBorder="1" applyAlignment="1">
      <alignment horizontal="center"/>
    </xf>
    <xf numFmtId="0" fontId="22" fillId="9" borderId="25" xfId="7" applyFont="1" applyFill="1" applyBorder="1" applyAlignment="1">
      <alignment horizontal="center"/>
    </xf>
    <xf numFmtId="3" fontId="16" fillId="0" borderId="16" xfId="7" applyNumberFormat="1" applyFont="1" applyBorder="1" applyAlignment="1">
      <alignment horizontal="center" vertical="center" wrapText="1"/>
    </xf>
    <xf numFmtId="166" fontId="22" fillId="0" borderId="13" xfId="7" applyNumberFormat="1" applyFont="1" applyBorder="1" applyAlignment="1">
      <alignment horizontal="center"/>
    </xf>
    <xf numFmtId="0" fontId="22" fillId="0" borderId="4" xfId="7" applyFont="1" applyBorder="1" applyAlignment="1">
      <alignment horizontal="center"/>
    </xf>
    <xf numFmtId="166" fontId="22" fillId="0" borderId="4" xfId="7" applyNumberFormat="1" applyFont="1" applyBorder="1" applyAlignment="1">
      <alignment horizontal="center"/>
    </xf>
    <xf numFmtId="0" fontId="22" fillId="9" borderId="16" xfId="7" applyFont="1" applyFill="1" applyBorder="1" applyAlignment="1">
      <alignment horizontal="center"/>
    </xf>
    <xf numFmtId="0" fontId="22" fillId="0" borderId="13" xfId="7" applyFont="1" applyBorder="1" applyAlignment="1">
      <alignment horizontal="center"/>
    </xf>
    <xf numFmtId="0" fontId="16" fillId="0" borderId="18" xfId="7" applyFont="1" applyBorder="1" applyAlignment="1">
      <alignment horizontal="center" vertical="center" wrapText="1"/>
    </xf>
    <xf numFmtId="166" fontId="22" fillId="0" borderId="6" xfId="7" applyNumberFormat="1" applyFont="1" applyBorder="1" applyAlignment="1">
      <alignment horizontal="center"/>
    </xf>
    <xf numFmtId="0" fontId="22" fillId="0" borderId="8" xfId="7" applyFont="1" applyBorder="1" applyAlignment="1">
      <alignment horizontal="center"/>
    </xf>
    <xf numFmtId="166" fontId="22" fillId="0" borderId="8" xfId="7" applyNumberFormat="1" applyFont="1" applyBorder="1" applyAlignment="1">
      <alignment horizontal="center"/>
    </xf>
    <xf numFmtId="165" fontId="22" fillId="0" borderId="0" xfId="35" applyFont="1" applyAlignment="1">
      <alignment horizontal="center"/>
    </xf>
    <xf numFmtId="166" fontId="13" fillId="0" borderId="16" xfId="34" applyFont="1" applyBorder="1" applyAlignment="1">
      <alignment horizontal="right" vertical="center" wrapText="1"/>
    </xf>
    <xf numFmtId="0" fontId="16" fillId="0" borderId="32" xfId="7" applyFont="1" applyBorder="1" applyAlignment="1">
      <alignment horizontal="right"/>
    </xf>
    <xf numFmtId="166" fontId="16" fillId="0" borderId="16" xfId="34" applyFont="1" applyBorder="1" applyAlignment="1">
      <alignment horizontal="right" vertical="center" wrapText="1"/>
    </xf>
    <xf numFmtId="166" fontId="13" fillId="0" borderId="36" xfId="7" applyNumberFormat="1" applyFont="1" applyBorder="1" applyAlignment="1"/>
    <xf numFmtId="1" fontId="13" fillId="0" borderId="36" xfId="7" applyNumberFormat="1" applyFont="1" applyBorder="1" applyAlignment="1"/>
    <xf numFmtId="166" fontId="13" fillId="0" borderId="8" xfId="34" applyFont="1" applyBorder="1" applyAlignment="1"/>
    <xf numFmtId="166" fontId="13" fillId="0" borderId="0" xfId="34" applyFont="1" applyAlignment="1"/>
    <xf numFmtId="166" fontId="13" fillId="0" borderId="4" xfId="34" applyFont="1" applyBorder="1" applyAlignment="1"/>
    <xf numFmtId="166" fontId="22" fillId="0" borderId="17" xfId="34" applyFont="1" applyBorder="1" applyAlignment="1">
      <alignment horizontal="center"/>
    </xf>
    <xf numFmtId="166" fontId="13" fillId="0" borderId="17" xfId="34" applyFont="1" applyBorder="1" applyAlignment="1"/>
    <xf numFmtId="0" fontId="12" fillId="0" borderId="20" xfId="0" applyFont="1" applyBorder="1" applyAlignment="1">
      <alignment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47" xfId="0" applyFont="1" applyBorder="1" applyAlignment="1">
      <alignment vertical="center"/>
    </xf>
    <xf numFmtId="0" fontId="22" fillId="0" borderId="36" xfId="7" applyFont="1" applyBorder="1" applyAlignment="1">
      <alignment horizont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22" fillId="0" borderId="5" xfId="7" applyFont="1" applyBorder="1" applyAlignment="1">
      <alignment horizontal="center" vertical="center" wrapText="1"/>
    </xf>
    <xf numFmtId="0" fontId="22" fillId="0" borderId="9" xfId="7" applyFont="1" applyBorder="1" applyAlignment="1">
      <alignment horizontal="center" vertical="center" wrapText="1"/>
    </xf>
    <xf numFmtId="0" fontId="22" fillId="0" borderId="13" xfId="7" applyFont="1" applyBorder="1" applyAlignment="1">
      <alignment horizontal="center" vertical="center" wrapText="1"/>
    </xf>
    <xf numFmtId="0" fontId="22" fillId="0" borderId="14" xfId="7" applyFont="1" applyBorder="1" applyAlignment="1">
      <alignment horizontal="center" vertical="center" wrapText="1"/>
    </xf>
    <xf numFmtId="0" fontId="22" fillId="0" borderId="11" xfId="7" applyFont="1" applyBorder="1" applyAlignment="1">
      <alignment horizontal="center" vertical="center" wrapText="1"/>
    </xf>
    <xf numFmtId="0" fontId="22" fillId="0" borderId="12" xfId="7" applyFont="1" applyBorder="1" applyAlignment="1">
      <alignment horizontal="center"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24" fillId="0" borderId="5" xfId="4" applyFont="1" applyFill="1" applyBorder="1" applyAlignment="1">
      <alignment horizontal="center" vertical="center" wrapText="1"/>
    </xf>
    <xf numFmtId="0" fontId="24" fillId="0" borderId="46" xfId="4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1" fillId="0" borderId="46" xfId="4" applyFont="1" applyFill="1" applyBorder="1" applyAlignment="1">
      <alignment horizontal="center" vertical="center" wrapText="1"/>
    </xf>
    <xf numFmtId="0" fontId="13" fillId="0" borderId="14" xfId="7" applyFont="1" applyBorder="1" applyAlignment="1">
      <alignment horizontal="center" vertical="center" wrapText="1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</cellXfs>
  <cellStyles count="36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" xfId="35" builtinId="4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0</xdr:row>
      <xdr:rowOff>66294</xdr:rowOff>
    </xdr:from>
    <xdr:to>
      <xdr:col>3</xdr:col>
      <xdr:colOff>250031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9" y="66294"/>
          <a:ext cx="1416842" cy="574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3%20COSTOS%20POR%20SERVICIO%20-%20PRODUCT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3- Costo 2008"/>
      <sheetName val="13- Costo 2009"/>
      <sheetName val="13- Costo 2010"/>
      <sheetName val="13- Costo 2011"/>
      <sheetName val="13- Costo 2012"/>
      <sheetName val="13- Costo 2013"/>
    </sheetNames>
    <sheetDataSet>
      <sheetData sheetId="0">
        <row r="9">
          <cell r="N9">
            <v>13608.531962122668</v>
          </cell>
        </row>
        <row r="14">
          <cell r="N14">
            <v>56780.434550961465</v>
          </cell>
        </row>
        <row r="17">
          <cell r="N17">
            <v>51034.182111673494</v>
          </cell>
        </row>
        <row r="26">
          <cell r="N26">
            <v>5446.0525758659815</v>
          </cell>
        </row>
        <row r="160">
          <cell r="N160">
            <v>1435.6601194798318</v>
          </cell>
        </row>
        <row r="192">
          <cell r="N192">
            <v>138047.46243528108</v>
          </cell>
        </row>
      </sheetData>
      <sheetData sheetId="1">
        <row r="9">
          <cell r="N9">
            <v>6012.9940894967931</v>
          </cell>
        </row>
        <row r="14">
          <cell r="N14">
            <v>11032.34569299469</v>
          </cell>
        </row>
        <row r="17">
          <cell r="N17">
            <v>44002.987313818092</v>
          </cell>
        </row>
        <row r="26">
          <cell r="N26">
            <v>5048.4021647792133</v>
          </cell>
        </row>
        <row r="160">
          <cell r="N160">
            <v>1948.7215978772272</v>
          </cell>
        </row>
      </sheetData>
      <sheetData sheetId="2">
        <row r="9">
          <cell r="N9">
            <v>19046.825599788757</v>
          </cell>
        </row>
        <row r="14">
          <cell r="N14">
            <v>32839.891198576712</v>
          </cell>
        </row>
        <row r="17">
          <cell r="N17">
            <v>110009.98965508895</v>
          </cell>
        </row>
        <row r="22">
          <cell r="N22">
            <v>9898.8965288591298</v>
          </cell>
        </row>
        <row r="26">
          <cell r="N26">
            <v>4920.722118234934</v>
          </cell>
        </row>
        <row r="160">
          <cell r="N160">
            <v>2059.4826548638207</v>
          </cell>
        </row>
      </sheetData>
      <sheetData sheetId="3">
        <row r="9">
          <cell r="N9">
            <v>11496.709461747318</v>
          </cell>
        </row>
        <row r="14">
          <cell r="N14">
            <v>42822.058793139411</v>
          </cell>
        </row>
        <row r="17">
          <cell r="N17">
            <v>98827.605808403387</v>
          </cell>
        </row>
        <row r="26">
          <cell r="N26">
            <v>11483.619173638974</v>
          </cell>
        </row>
        <row r="160">
          <cell r="N160">
            <v>1908.4269451043365</v>
          </cell>
        </row>
      </sheetData>
      <sheetData sheetId="4">
        <row r="9">
          <cell r="N9">
            <v>8838.4217239058871</v>
          </cell>
        </row>
        <row r="14">
          <cell r="N14">
            <v>22606.493441845232</v>
          </cell>
        </row>
        <row r="17">
          <cell r="N17">
            <v>131413.95073050706</v>
          </cell>
        </row>
        <row r="26">
          <cell r="N26">
            <v>12553.030770885493</v>
          </cell>
        </row>
        <row r="160">
          <cell r="N160">
            <v>2139.8440352759576</v>
          </cell>
        </row>
      </sheetData>
      <sheetData sheetId="5">
        <row r="9">
          <cell r="N9">
            <v>20985.135041827856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2"/>
  <sheetViews>
    <sheetView tabSelected="1" zoomScale="80" zoomScaleNormal="80" workbookViewId="0">
      <selection activeCell="X7" sqref="X7:AA7"/>
    </sheetView>
  </sheetViews>
  <sheetFormatPr baseColWidth="10" defaultColWidth="11.44140625" defaultRowHeight="13.8"/>
  <cols>
    <col min="1" max="1" width="2.88671875" style="1" customWidth="1"/>
    <col min="2" max="2" width="4.6640625" style="1" customWidth="1"/>
    <col min="3" max="3" width="15.5546875" style="1" customWidth="1"/>
    <col min="4" max="4" width="4.6640625" style="1" customWidth="1"/>
    <col min="5" max="5" width="21" style="1" customWidth="1"/>
    <col min="6" max="6" width="4.88671875" style="1" customWidth="1"/>
    <col min="7" max="7" width="35.88671875" style="1" customWidth="1"/>
    <col min="8" max="11" width="15.6640625" style="70" customWidth="1"/>
    <col min="12" max="12" width="14.109375" style="1" customWidth="1"/>
    <col min="13" max="13" width="16.109375" style="1" customWidth="1"/>
    <col min="14" max="14" width="17.33203125" style="1" customWidth="1"/>
    <col min="15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 s="69"/>
      <c r="I1" s="69"/>
      <c r="J1" s="69"/>
    </row>
    <row r="2" spans="2:28">
      <c r="H2" s="69"/>
      <c r="I2" s="69"/>
      <c r="J2" s="69"/>
    </row>
    <row r="3" spans="2:28" ht="18">
      <c r="G3" s="20" t="s">
        <v>407</v>
      </c>
      <c r="H3" s="69"/>
      <c r="I3" s="69"/>
      <c r="J3" s="69"/>
    </row>
    <row r="4" spans="2:28" ht="14.4" thickBot="1"/>
    <row r="5" spans="2:28" ht="18.600000000000001" thickBot="1">
      <c r="C5" s="100" t="s">
        <v>401</v>
      </c>
      <c r="D5" s="101"/>
      <c r="E5" s="101"/>
      <c r="F5" s="101"/>
      <c r="G5" s="101"/>
      <c r="H5" s="101"/>
      <c r="I5" s="101"/>
      <c r="J5" s="101"/>
      <c r="K5" s="10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 s="69"/>
    </row>
    <row r="7" spans="2:28" thickBot="1">
      <c r="H7" s="103" t="s">
        <v>61</v>
      </c>
      <c r="I7" s="104"/>
      <c r="J7" s="104"/>
      <c r="K7" s="105"/>
      <c r="L7" s="103" t="s">
        <v>60</v>
      </c>
      <c r="M7" s="104"/>
      <c r="N7" s="104"/>
      <c r="O7" s="105"/>
      <c r="P7" s="103" t="s">
        <v>59</v>
      </c>
      <c r="Q7" s="104"/>
      <c r="R7" s="104"/>
      <c r="S7" s="105"/>
      <c r="T7" s="103" t="s">
        <v>58</v>
      </c>
      <c r="U7" s="104"/>
      <c r="V7" s="104"/>
      <c r="W7" s="105"/>
      <c r="X7" s="103" t="s">
        <v>57</v>
      </c>
      <c r="Y7" s="104"/>
      <c r="Z7" s="104"/>
      <c r="AA7" s="105"/>
    </row>
    <row r="8" spans="2:28" thickBot="1">
      <c r="C8" s="112" t="s">
        <v>56</v>
      </c>
      <c r="D8" s="113"/>
      <c r="E8" s="114"/>
      <c r="F8" s="115"/>
      <c r="G8" s="116"/>
      <c r="H8" s="127" t="s">
        <v>54</v>
      </c>
      <c r="I8" s="128"/>
      <c r="J8" s="128"/>
      <c r="K8" s="129"/>
      <c r="L8" s="127" t="s">
        <v>54</v>
      </c>
      <c r="M8" s="128"/>
      <c r="N8" s="128"/>
      <c r="O8" s="129"/>
      <c r="P8" s="127" t="s">
        <v>54</v>
      </c>
      <c r="Q8" s="128"/>
      <c r="R8" s="128"/>
      <c r="S8" s="129"/>
      <c r="T8" s="127" t="s">
        <v>54</v>
      </c>
      <c r="U8" s="128"/>
      <c r="V8" s="128"/>
      <c r="W8" s="129"/>
      <c r="X8" s="127" t="s">
        <v>54</v>
      </c>
      <c r="Y8" s="128"/>
      <c r="Z8" s="128"/>
      <c r="AA8" s="129"/>
    </row>
    <row r="9" spans="2:28" ht="13.2">
      <c r="C9" s="117"/>
      <c r="D9" s="118"/>
      <c r="E9" s="119"/>
      <c r="F9" s="120"/>
      <c r="G9" s="121"/>
      <c r="H9" s="130" t="s">
        <v>70</v>
      </c>
      <c r="I9" s="132" t="s">
        <v>64</v>
      </c>
      <c r="J9" s="132" t="s">
        <v>65</v>
      </c>
      <c r="K9" s="134" t="s">
        <v>53</v>
      </c>
      <c r="L9" s="106" t="s">
        <v>70</v>
      </c>
      <c r="M9" s="108" t="s">
        <v>64</v>
      </c>
      <c r="N9" s="108" t="s">
        <v>65</v>
      </c>
      <c r="O9" s="110" t="s">
        <v>53</v>
      </c>
      <c r="P9" s="106" t="s">
        <v>70</v>
      </c>
      <c r="Q9" s="108" t="s">
        <v>64</v>
      </c>
      <c r="R9" s="108" t="s">
        <v>65</v>
      </c>
      <c r="S9" s="110" t="s">
        <v>53</v>
      </c>
      <c r="T9" s="106" t="s">
        <v>70</v>
      </c>
      <c r="U9" s="108" t="s">
        <v>64</v>
      </c>
      <c r="V9" s="108" t="s">
        <v>65</v>
      </c>
      <c r="W9" s="110" t="s">
        <v>53</v>
      </c>
      <c r="X9" s="106" t="s">
        <v>70</v>
      </c>
      <c r="Y9" s="108" t="s">
        <v>64</v>
      </c>
      <c r="Z9" s="108" t="s">
        <v>65</v>
      </c>
      <c r="AA9" s="110" t="s">
        <v>53</v>
      </c>
    </row>
    <row r="10" spans="2:28" thickBot="1">
      <c r="C10" s="117"/>
      <c r="D10" s="118"/>
      <c r="E10" s="119"/>
      <c r="F10" s="120"/>
      <c r="G10" s="121"/>
      <c r="H10" s="131"/>
      <c r="I10" s="133"/>
      <c r="J10" s="133"/>
      <c r="K10" s="135"/>
      <c r="L10" s="107"/>
      <c r="M10" s="109"/>
      <c r="N10" s="109"/>
      <c r="O10" s="111"/>
      <c r="P10" s="107"/>
      <c r="Q10" s="109"/>
      <c r="R10" s="109"/>
      <c r="S10" s="111"/>
      <c r="T10" s="107"/>
      <c r="U10" s="109"/>
      <c r="V10" s="109"/>
      <c r="W10" s="111"/>
      <c r="X10" s="107"/>
      <c r="Y10" s="109"/>
      <c r="Z10" s="109"/>
      <c r="AA10" s="111"/>
    </row>
    <row r="11" spans="2:28" ht="14.4" thickBot="1">
      <c r="C11" s="122"/>
      <c r="D11" s="123"/>
      <c r="E11" s="124"/>
      <c r="F11" s="125"/>
      <c r="G11" s="126"/>
      <c r="H11" s="71">
        <v>150</v>
      </c>
      <c r="I11" s="74">
        <v>13797966</v>
      </c>
      <c r="J11" s="74">
        <v>9983296</v>
      </c>
      <c r="K11" s="80">
        <v>60</v>
      </c>
      <c r="L11" s="86">
        <v>150</v>
      </c>
      <c r="M11" s="87">
        <v>39547710</v>
      </c>
      <c r="N11" s="87">
        <v>21482232</v>
      </c>
      <c r="O11" s="62">
        <v>60</v>
      </c>
      <c r="P11" s="86">
        <v>150</v>
      </c>
      <c r="Q11" s="87">
        <v>35515745</v>
      </c>
      <c r="R11" s="87">
        <v>15353238</v>
      </c>
      <c r="S11" s="62">
        <v>60</v>
      </c>
      <c r="T11" s="86">
        <v>150</v>
      </c>
      <c r="U11" s="87">
        <v>25122020</v>
      </c>
      <c r="V11" s="87">
        <v>9576195.4000000004</v>
      </c>
      <c r="W11" s="62">
        <v>90</v>
      </c>
      <c r="X11" s="86">
        <v>150</v>
      </c>
      <c r="Y11" s="87">
        <v>51495926</v>
      </c>
      <c r="Z11" s="87">
        <v>22649365.260000002</v>
      </c>
      <c r="AA11" s="62">
        <v>90</v>
      </c>
      <c r="AB11" s="15"/>
    </row>
    <row r="12" spans="2:28" ht="14.4" thickBot="1">
      <c r="C12" s="153" t="s">
        <v>52</v>
      </c>
      <c r="D12" s="154"/>
      <c r="E12" s="155"/>
      <c r="F12" s="156"/>
      <c r="G12" s="157"/>
      <c r="H12" s="158" t="s">
        <v>71</v>
      </c>
      <c r="I12" s="132" t="s">
        <v>67</v>
      </c>
      <c r="J12" s="132" t="s">
        <v>68</v>
      </c>
      <c r="K12" s="134" t="s">
        <v>69</v>
      </c>
      <c r="L12" s="150" t="s">
        <v>71</v>
      </c>
      <c r="M12" s="108" t="s">
        <v>67</v>
      </c>
      <c r="N12" s="108" t="s">
        <v>68</v>
      </c>
      <c r="O12" s="110" t="s">
        <v>69</v>
      </c>
      <c r="P12" s="150" t="s">
        <v>71</v>
      </c>
      <c r="Q12" s="108" t="s">
        <v>67</v>
      </c>
      <c r="R12" s="108" t="s">
        <v>68</v>
      </c>
      <c r="S12" s="110" t="s">
        <v>69</v>
      </c>
      <c r="T12" s="150" t="s">
        <v>71</v>
      </c>
      <c r="U12" s="108" t="s">
        <v>67</v>
      </c>
      <c r="V12" s="108" t="s">
        <v>68</v>
      </c>
      <c r="W12" s="110" t="s">
        <v>69</v>
      </c>
      <c r="X12" s="150" t="s">
        <v>71</v>
      </c>
      <c r="Y12" s="108" t="s">
        <v>67</v>
      </c>
      <c r="Z12" s="108" t="s">
        <v>68</v>
      </c>
      <c r="AA12" s="110" t="s">
        <v>69</v>
      </c>
    </row>
    <row r="13" spans="2:28" thickBot="1">
      <c r="C13" s="14" t="s">
        <v>50</v>
      </c>
      <c r="D13" s="14"/>
      <c r="E13" s="14" t="s">
        <v>8</v>
      </c>
      <c r="F13" s="47"/>
      <c r="G13" s="48" t="s">
        <v>0</v>
      </c>
      <c r="H13" s="159"/>
      <c r="I13" s="133"/>
      <c r="J13" s="133"/>
      <c r="K13" s="135"/>
      <c r="L13" s="152"/>
      <c r="M13" s="109"/>
      <c r="N13" s="109"/>
      <c r="O13" s="111"/>
      <c r="P13" s="152"/>
      <c r="Q13" s="109"/>
      <c r="R13" s="109"/>
      <c r="S13" s="111"/>
      <c r="T13" s="151"/>
      <c r="U13" s="109"/>
      <c r="V13" s="109"/>
      <c r="W13" s="111"/>
      <c r="X13" s="151"/>
      <c r="Y13" s="109"/>
      <c r="Z13" s="109"/>
      <c r="AA13" s="111"/>
    </row>
    <row r="14" spans="2:28">
      <c r="B14" s="136">
        <v>2</v>
      </c>
      <c r="C14" s="139" t="s">
        <v>7</v>
      </c>
      <c r="D14" s="142">
        <v>2.1</v>
      </c>
      <c r="E14" s="145" t="s">
        <v>9</v>
      </c>
      <c r="F14" s="37" t="s">
        <v>72</v>
      </c>
      <c r="G14" s="46" t="s">
        <v>73</v>
      </c>
      <c r="H14" s="66">
        <v>120</v>
      </c>
      <c r="I14" s="75">
        <f>'[2]13- Costo 2008'!$N$9</f>
        <v>13608.531962122668</v>
      </c>
      <c r="J14" s="79">
        <f>H14/H11</f>
        <v>0.8</v>
      </c>
      <c r="K14" s="81">
        <f>H14*I14</f>
        <v>1633023.8354547201</v>
      </c>
      <c r="L14" s="10">
        <v>152</v>
      </c>
      <c r="M14" s="63">
        <f>'[2]13- Costo 2009'!$N$9</f>
        <v>6012.9940894967931</v>
      </c>
      <c r="N14" s="9">
        <f>L14/L11</f>
        <v>1.0133333333333334</v>
      </c>
      <c r="O14" s="65">
        <f>L14*M14</f>
        <v>913975.10160351254</v>
      </c>
      <c r="P14" s="10">
        <v>329</v>
      </c>
      <c r="Q14" s="63">
        <f>'[2]13- Costo 2010'!$N$9</f>
        <v>19046.825599788757</v>
      </c>
      <c r="R14" s="9">
        <f>P14/P11</f>
        <v>2.1933333333333334</v>
      </c>
      <c r="S14" s="65">
        <f>P14*Q14</f>
        <v>6266405.6223305007</v>
      </c>
      <c r="T14" s="10">
        <v>171</v>
      </c>
      <c r="U14" s="63">
        <f>'[2]13- Costo 2011'!$N$9</f>
        <v>11496.709461747318</v>
      </c>
      <c r="V14" s="9">
        <f>T14/T11</f>
        <v>1.1399999999999999</v>
      </c>
      <c r="W14" s="65">
        <f>T14*U14</f>
        <v>1965937.3179587913</v>
      </c>
      <c r="X14" s="10">
        <v>403</v>
      </c>
      <c r="Y14" s="63">
        <f>'[2]13- Costo 2012'!$N$9</f>
        <v>8838.4217239058871</v>
      </c>
      <c r="Z14" s="9">
        <f>X14/X11</f>
        <v>2.6866666666666665</v>
      </c>
      <c r="AA14" s="65">
        <f>X14*Y14</f>
        <v>3561883.9547340726</v>
      </c>
    </row>
    <row r="15" spans="2:28">
      <c r="B15" s="137"/>
      <c r="C15" s="140"/>
      <c r="D15" s="143"/>
      <c r="E15" s="146"/>
      <c r="F15" s="27" t="s">
        <v>74</v>
      </c>
      <c r="G15" s="28" t="s">
        <v>75</v>
      </c>
      <c r="H15" s="72"/>
      <c r="I15" s="76"/>
      <c r="J15" s="76"/>
      <c r="K15" s="82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7"/>
      <c r="C16" s="140"/>
      <c r="D16" s="143"/>
      <c r="E16" s="146"/>
      <c r="F16" s="27" t="s">
        <v>76</v>
      </c>
      <c r="G16" s="29" t="s">
        <v>77</v>
      </c>
      <c r="H16" s="72"/>
      <c r="I16" s="76"/>
      <c r="J16" s="76"/>
      <c r="K16" s="82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7"/>
      <c r="C17" s="140"/>
      <c r="D17" s="143"/>
      <c r="E17" s="146"/>
      <c r="F17" s="27" t="s">
        <v>78</v>
      </c>
      <c r="G17" s="29" t="s">
        <v>79</v>
      </c>
      <c r="H17" s="72"/>
      <c r="I17" s="76"/>
      <c r="J17" s="76"/>
      <c r="K17" s="82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4.4" thickBot="1">
      <c r="B18" s="137"/>
      <c r="C18" s="140"/>
      <c r="D18" s="144"/>
      <c r="E18" s="147"/>
      <c r="F18" s="35" t="s">
        <v>80</v>
      </c>
      <c r="G18" s="36" t="s">
        <v>81</v>
      </c>
      <c r="H18" s="72"/>
      <c r="I18" s="76"/>
      <c r="J18" s="76"/>
      <c r="K18" s="82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7"/>
      <c r="C19" s="140"/>
      <c r="D19" s="142">
        <v>2.2000000000000002</v>
      </c>
      <c r="E19" s="148" t="s">
        <v>10</v>
      </c>
      <c r="F19" s="37"/>
      <c r="G19" s="46" t="s">
        <v>44</v>
      </c>
      <c r="H19" s="68">
        <v>10</v>
      </c>
      <c r="I19" s="77">
        <f>'[2]13- Costo 2008'!$N$14</f>
        <v>56780.434550961465</v>
      </c>
      <c r="J19" s="76">
        <f>H19/H11</f>
        <v>6.6666666666666666E-2</v>
      </c>
      <c r="K19" s="83">
        <f>H19*I19</f>
        <v>567804.34550961468</v>
      </c>
      <c r="L19" s="6">
        <v>51</v>
      </c>
      <c r="M19" s="88">
        <f>'[2]13- Costo 2009'!$N$14</f>
        <v>11032.34569299469</v>
      </c>
      <c r="N19" s="21">
        <f>L19/L11</f>
        <v>0.34</v>
      </c>
      <c r="O19" s="67">
        <f>L19*M19</f>
        <v>562649.63034272916</v>
      </c>
      <c r="P19" s="6">
        <v>58</v>
      </c>
      <c r="Q19" s="88">
        <f>'[2]13- Costo 2010'!$N$14</f>
        <v>32839.891198576712</v>
      </c>
      <c r="R19" s="21">
        <f>P19/P11</f>
        <v>0.38666666666666666</v>
      </c>
      <c r="S19" s="67">
        <f>P19*Q19</f>
        <v>1904713.6895174494</v>
      </c>
      <c r="T19" s="6">
        <v>35</v>
      </c>
      <c r="U19" s="64">
        <f>'[2]13- Costo 2011'!$N$14</f>
        <v>42822.058793139411</v>
      </c>
      <c r="V19" s="5">
        <f>T19/T11</f>
        <v>0.23333333333333334</v>
      </c>
      <c r="W19" s="67">
        <f>T19*U19</f>
        <v>1498772.0577598794</v>
      </c>
      <c r="X19" s="6">
        <v>60</v>
      </c>
      <c r="Y19" s="64">
        <f>'[2]13- Costo 2012'!$N$14</f>
        <v>22606.493441845232</v>
      </c>
      <c r="Z19" s="5">
        <f>X19/X11</f>
        <v>0.4</v>
      </c>
      <c r="AA19" s="67">
        <f>X19*Y19</f>
        <v>1356389.6065107139</v>
      </c>
    </row>
    <row r="20" spans="2:27">
      <c r="B20" s="137"/>
      <c r="C20" s="140"/>
      <c r="D20" s="143"/>
      <c r="E20" s="146"/>
      <c r="F20" s="27" t="s">
        <v>82</v>
      </c>
      <c r="G20" s="29" t="s">
        <v>83</v>
      </c>
      <c r="H20" s="72"/>
      <c r="I20" s="76"/>
      <c r="J20" s="76"/>
      <c r="K20" s="82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4.4" thickBot="1">
      <c r="B21" s="138"/>
      <c r="C21" s="141"/>
      <c r="D21" s="144"/>
      <c r="E21" s="149"/>
      <c r="F21" s="35" t="s">
        <v>84</v>
      </c>
      <c r="G21" s="36" t="s">
        <v>85</v>
      </c>
      <c r="H21" s="72"/>
      <c r="I21" s="76"/>
      <c r="J21" s="76"/>
      <c r="K21" s="82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6">
        <v>1</v>
      </c>
      <c r="C22" s="140" t="s">
        <v>11</v>
      </c>
      <c r="D22" s="142">
        <v>1.2</v>
      </c>
      <c r="E22" s="145" t="s">
        <v>15</v>
      </c>
      <c r="F22" s="33" t="s">
        <v>86</v>
      </c>
      <c r="G22" s="34" t="s">
        <v>87</v>
      </c>
      <c r="H22" s="72">
        <v>402</v>
      </c>
      <c r="I22" s="77">
        <f>'[2]13- Costo 2008'!$N$17</f>
        <v>51034.182111673494</v>
      </c>
      <c r="J22" s="76">
        <f>H22/H11</f>
        <v>2.68</v>
      </c>
      <c r="K22" s="83">
        <f>H22*I22</f>
        <v>20515741.208892744</v>
      </c>
      <c r="L22" s="6">
        <v>183</v>
      </c>
      <c r="M22" s="89">
        <f>'[2]13- Costo 2009'!$N$17</f>
        <v>44002.987313818092</v>
      </c>
      <c r="N22" s="21">
        <f>L22/L11</f>
        <v>1.22</v>
      </c>
      <c r="O22" s="90">
        <f>L22*M22</f>
        <v>8052546.6784287104</v>
      </c>
      <c r="P22" s="6">
        <v>135</v>
      </c>
      <c r="Q22" s="21">
        <f>'[2]13- Costo 2010'!$N$17</f>
        <v>110009.98965508895</v>
      </c>
      <c r="R22" s="21">
        <f>P22/P11</f>
        <v>0.9</v>
      </c>
      <c r="S22" s="90">
        <f>P22*Q22</f>
        <v>14851348.603437008</v>
      </c>
      <c r="T22" s="6">
        <v>207</v>
      </c>
      <c r="U22" s="5">
        <f>'[2]13- Costo 2011'!$N$17</f>
        <v>98827.605808403387</v>
      </c>
      <c r="V22" s="5">
        <f>T22/T11</f>
        <v>1.38</v>
      </c>
      <c r="W22" s="90">
        <f>T22*U22</f>
        <v>20457314.402339499</v>
      </c>
      <c r="X22" s="6">
        <v>371</v>
      </c>
      <c r="Y22" s="5">
        <f>'[2]13- Costo 2012'!$N$17</f>
        <v>131413.95073050706</v>
      </c>
      <c r="Z22" s="5">
        <f>X22/X11</f>
        <v>2.4733333333333332</v>
      </c>
      <c r="AA22" s="90">
        <f>X22*Y22</f>
        <v>48754575.721018121</v>
      </c>
    </row>
    <row r="23" spans="2:27">
      <c r="B23" s="137"/>
      <c r="C23" s="140"/>
      <c r="D23" s="143"/>
      <c r="E23" s="146"/>
      <c r="F23" s="27" t="s">
        <v>88</v>
      </c>
      <c r="G23" s="29" t="s">
        <v>89</v>
      </c>
      <c r="H23" s="72"/>
      <c r="I23" s="76"/>
      <c r="J23" s="76"/>
      <c r="K23" s="82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7"/>
      <c r="C24" s="140"/>
      <c r="D24" s="143"/>
      <c r="E24" s="146"/>
      <c r="F24" s="27" t="s">
        <v>90</v>
      </c>
      <c r="G24" s="29" t="s">
        <v>91</v>
      </c>
      <c r="H24" s="72"/>
      <c r="I24" s="76"/>
      <c r="J24" s="76"/>
      <c r="K24" s="82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4.4" thickBot="1">
      <c r="B25" s="137"/>
      <c r="C25" s="140"/>
      <c r="D25" s="144"/>
      <c r="E25" s="149"/>
      <c r="F25" s="35" t="s">
        <v>92</v>
      </c>
      <c r="G25" s="36" t="s">
        <v>93</v>
      </c>
      <c r="H25" s="72"/>
      <c r="I25" s="76"/>
      <c r="J25" s="76"/>
      <c r="K25" s="82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27" thickBot="1">
      <c r="B26" s="137"/>
      <c r="C26" s="140"/>
      <c r="D26" s="49">
        <v>1.5</v>
      </c>
      <c r="E26" s="50" t="s">
        <v>16</v>
      </c>
      <c r="F26" s="43">
        <v>906</v>
      </c>
      <c r="G26" s="44" t="s">
        <v>49</v>
      </c>
      <c r="H26" s="72"/>
      <c r="I26" s="76"/>
      <c r="J26" s="76"/>
      <c r="K26" s="82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7"/>
      <c r="C27" s="140"/>
      <c r="D27" s="142">
        <v>1.4</v>
      </c>
      <c r="E27" s="145" t="s">
        <v>14</v>
      </c>
      <c r="F27" s="33">
        <v>334</v>
      </c>
      <c r="G27" s="39" t="s">
        <v>3</v>
      </c>
      <c r="H27" s="72"/>
      <c r="I27" s="76"/>
      <c r="J27" s="76"/>
      <c r="K27" s="82"/>
      <c r="L27" s="6"/>
      <c r="M27" s="21"/>
      <c r="N27" s="21"/>
      <c r="O27" s="4"/>
      <c r="P27" s="6">
        <v>7</v>
      </c>
      <c r="Q27" s="88">
        <f>'[2]13- Costo 2010'!$N$22</f>
        <v>9898.8965288591298</v>
      </c>
      <c r="R27" s="21">
        <f>P27/P11</f>
        <v>4.6666666666666669E-2</v>
      </c>
      <c r="S27" s="67">
        <f>P27*Q27</f>
        <v>69292.275702013911</v>
      </c>
      <c r="T27" s="6"/>
      <c r="U27" s="5"/>
      <c r="V27" s="5"/>
      <c r="W27" s="4"/>
      <c r="X27" s="6"/>
      <c r="Y27" s="5"/>
      <c r="Z27" s="5"/>
      <c r="AA27" s="4"/>
    </row>
    <row r="28" spans="2:27">
      <c r="B28" s="137"/>
      <c r="C28" s="140"/>
      <c r="D28" s="143"/>
      <c r="E28" s="146"/>
      <c r="F28" s="27">
        <v>909</v>
      </c>
      <c r="G28" s="30" t="s">
        <v>4</v>
      </c>
      <c r="H28" s="72"/>
      <c r="I28" s="76"/>
      <c r="J28" s="76"/>
      <c r="K28" s="82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7"/>
      <c r="C29" s="140"/>
      <c r="D29" s="143"/>
      <c r="E29" s="146"/>
      <c r="F29" s="27">
        <v>910</v>
      </c>
      <c r="G29" s="30" t="s">
        <v>45</v>
      </c>
      <c r="H29" s="72"/>
      <c r="I29" s="76"/>
      <c r="J29" s="76"/>
      <c r="K29" s="82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4.4" thickBot="1">
      <c r="B30" s="137"/>
      <c r="C30" s="140"/>
      <c r="D30" s="144"/>
      <c r="E30" s="149"/>
      <c r="F30" s="35">
        <v>911</v>
      </c>
      <c r="G30" s="45" t="s">
        <v>5</v>
      </c>
      <c r="H30" s="72"/>
      <c r="I30" s="76"/>
      <c r="J30" s="76"/>
      <c r="K30" s="82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7"/>
      <c r="C31" s="140"/>
      <c r="D31" s="49">
        <v>1.1000000000000001</v>
      </c>
      <c r="E31" s="50" t="s">
        <v>12</v>
      </c>
      <c r="F31" s="43">
        <v>328</v>
      </c>
      <c r="G31" s="44" t="s">
        <v>46</v>
      </c>
      <c r="H31" s="72"/>
      <c r="I31" s="76"/>
      <c r="J31" s="76"/>
      <c r="K31" s="82"/>
      <c r="L31" s="6">
        <v>109</v>
      </c>
      <c r="M31" s="88">
        <f>'[2]13- Costo 2009'!$N$26</f>
        <v>5048.4021647792133</v>
      </c>
      <c r="N31" s="21">
        <f>L31/L11</f>
        <v>0.72666666666666668</v>
      </c>
      <c r="O31" s="67">
        <f>L31*M31</f>
        <v>550275.83596093429</v>
      </c>
      <c r="P31" s="6">
        <v>183</v>
      </c>
      <c r="Q31" s="88">
        <f>'[2]13- Costo 2010'!$N$26</f>
        <v>4920.722118234934</v>
      </c>
      <c r="R31" s="21">
        <f>P31/P11</f>
        <v>1.22</v>
      </c>
      <c r="S31" s="67">
        <f>P31*Q31</f>
        <v>900492.14763699297</v>
      </c>
      <c r="T31" s="6">
        <v>180</v>
      </c>
      <c r="U31" s="64">
        <f>'[2]13- Costo 2011'!$N$26</f>
        <v>11483.619173638974</v>
      </c>
      <c r="V31" s="5">
        <f>T31/T11</f>
        <v>1.2</v>
      </c>
      <c r="W31" s="67">
        <f>T31*U31</f>
        <v>2067051.4512550153</v>
      </c>
      <c r="X31" s="6">
        <v>209</v>
      </c>
      <c r="Y31" s="64">
        <f>'[2]13- Costo 2012'!$N$26</f>
        <v>12553.030770885493</v>
      </c>
      <c r="Z31" s="5">
        <f>X31/X11</f>
        <v>1.3933333333333333</v>
      </c>
      <c r="AA31" s="67">
        <f>X31*Y31</f>
        <v>2623583.431115068</v>
      </c>
    </row>
    <row r="32" spans="2:27" ht="14.4" thickBot="1">
      <c r="B32" s="137"/>
      <c r="C32" s="140"/>
      <c r="D32" s="95"/>
      <c r="E32" s="96"/>
      <c r="F32" s="97">
        <v>359</v>
      </c>
      <c r="G32" s="98" t="s">
        <v>410</v>
      </c>
      <c r="H32" s="72"/>
      <c r="I32" s="99"/>
      <c r="J32" s="99"/>
      <c r="K32" s="82"/>
      <c r="L32" s="6"/>
      <c r="M32" s="88"/>
      <c r="N32" s="21"/>
      <c r="O32" s="67"/>
      <c r="P32" s="6"/>
      <c r="Q32" s="88"/>
      <c r="R32" s="21"/>
      <c r="S32" s="67"/>
      <c r="T32" s="6"/>
      <c r="U32" s="88"/>
      <c r="V32" s="21"/>
      <c r="W32" s="67"/>
      <c r="X32" s="6"/>
      <c r="Y32" s="88"/>
      <c r="Z32" s="21"/>
      <c r="AA32" s="67"/>
    </row>
    <row r="33" spans="2:27">
      <c r="B33" s="137"/>
      <c r="C33" s="140"/>
      <c r="D33" s="142">
        <v>1.3</v>
      </c>
      <c r="E33" s="145" t="s">
        <v>13</v>
      </c>
      <c r="F33" s="33" t="s">
        <v>94</v>
      </c>
      <c r="G33" s="34" t="s">
        <v>95</v>
      </c>
      <c r="H33" s="72"/>
      <c r="I33" s="76"/>
      <c r="J33" s="76"/>
      <c r="K33" s="82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7"/>
      <c r="C34" s="140"/>
      <c r="D34" s="143"/>
      <c r="E34" s="146"/>
      <c r="F34" s="27" t="s">
        <v>96</v>
      </c>
      <c r="G34" s="29" t="s">
        <v>97</v>
      </c>
      <c r="H34" s="72"/>
      <c r="I34" s="76"/>
      <c r="J34" s="76"/>
      <c r="K34" s="82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7"/>
      <c r="C35" s="140"/>
      <c r="D35" s="143"/>
      <c r="E35" s="146"/>
      <c r="F35" s="27" t="s">
        <v>98</v>
      </c>
      <c r="G35" s="29" t="s">
        <v>99</v>
      </c>
      <c r="H35" s="72"/>
      <c r="I35" s="76"/>
      <c r="J35" s="76"/>
      <c r="K35" s="82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7"/>
      <c r="C36" s="140"/>
      <c r="D36" s="143"/>
      <c r="E36" s="146"/>
      <c r="F36" s="27" t="s">
        <v>100</v>
      </c>
      <c r="G36" s="29" t="s">
        <v>101</v>
      </c>
      <c r="H36" s="72"/>
      <c r="I36" s="76"/>
      <c r="J36" s="76"/>
      <c r="K36" s="82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7"/>
      <c r="C37" s="140"/>
      <c r="D37" s="143"/>
      <c r="E37" s="146"/>
      <c r="F37" s="27" t="s">
        <v>102</v>
      </c>
      <c r="G37" s="29" t="s">
        <v>103</v>
      </c>
      <c r="H37" s="72"/>
      <c r="I37" s="76"/>
      <c r="J37" s="76"/>
      <c r="K37" s="82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7"/>
      <c r="C38" s="140"/>
      <c r="D38" s="143"/>
      <c r="E38" s="146"/>
      <c r="F38" s="27" t="s">
        <v>104</v>
      </c>
      <c r="G38" s="29" t="s">
        <v>105</v>
      </c>
      <c r="H38" s="72"/>
      <c r="I38" s="76"/>
      <c r="J38" s="76"/>
      <c r="K38" s="82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7"/>
      <c r="C39" s="140"/>
      <c r="D39" s="143"/>
      <c r="E39" s="146"/>
      <c r="F39" s="27" t="s">
        <v>106</v>
      </c>
      <c r="G39" s="29" t="s">
        <v>107</v>
      </c>
      <c r="H39" s="72"/>
      <c r="I39" s="76"/>
      <c r="J39" s="76"/>
      <c r="K39" s="82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7"/>
      <c r="C40" s="140"/>
      <c r="D40" s="143"/>
      <c r="E40" s="146"/>
      <c r="F40" s="27" t="s">
        <v>108</v>
      </c>
      <c r="G40" s="29" t="s">
        <v>109</v>
      </c>
      <c r="H40" s="72"/>
      <c r="I40" s="76"/>
      <c r="J40" s="76"/>
      <c r="K40" s="82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7"/>
      <c r="C41" s="140"/>
      <c r="D41" s="143"/>
      <c r="E41" s="146"/>
      <c r="F41" s="27" t="s">
        <v>110</v>
      </c>
      <c r="G41" s="29" t="s">
        <v>111</v>
      </c>
      <c r="H41" s="72"/>
      <c r="I41" s="76"/>
      <c r="J41" s="76"/>
      <c r="K41" s="82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7"/>
      <c r="C42" s="140"/>
      <c r="D42" s="143"/>
      <c r="E42" s="146"/>
      <c r="F42" s="27" t="s">
        <v>112</v>
      </c>
      <c r="G42" s="29" t="s">
        <v>113</v>
      </c>
      <c r="H42" s="72"/>
      <c r="I42" s="76"/>
      <c r="J42" s="76"/>
      <c r="K42" s="82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7"/>
      <c r="C43" s="140"/>
      <c r="D43" s="143"/>
      <c r="E43" s="146"/>
      <c r="F43" s="27" t="s">
        <v>114</v>
      </c>
      <c r="G43" s="29" t="s">
        <v>115</v>
      </c>
      <c r="H43" s="72"/>
      <c r="I43" s="76"/>
      <c r="J43" s="76"/>
      <c r="K43" s="82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7"/>
      <c r="C44" s="140"/>
      <c r="D44" s="143"/>
      <c r="E44" s="146"/>
      <c r="F44" s="27" t="s">
        <v>120</v>
      </c>
      <c r="G44" s="29" t="s">
        <v>121</v>
      </c>
      <c r="H44" s="72"/>
      <c r="I44" s="76"/>
      <c r="J44" s="76"/>
      <c r="K44" s="82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7"/>
      <c r="C45" s="140"/>
      <c r="D45" s="143"/>
      <c r="E45" s="146"/>
      <c r="F45" s="27" t="s">
        <v>122</v>
      </c>
      <c r="G45" s="29" t="s">
        <v>123</v>
      </c>
      <c r="H45" s="72"/>
      <c r="I45" s="76"/>
      <c r="J45" s="76"/>
      <c r="K45" s="82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7"/>
      <c r="C46" s="140"/>
      <c r="D46" s="143"/>
      <c r="E46" s="146"/>
      <c r="F46" s="27" t="s">
        <v>124</v>
      </c>
      <c r="G46" s="29" t="s">
        <v>125</v>
      </c>
      <c r="H46" s="72"/>
      <c r="I46" s="76"/>
      <c r="J46" s="76"/>
      <c r="K46" s="82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7"/>
      <c r="C47" s="140"/>
      <c r="D47" s="143"/>
      <c r="E47" s="146"/>
      <c r="F47" s="27" t="s">
        <v>126</v>
      </c>
      <c r="G47" s="29" t="s">
        <v>127</v>
      </c>
      <c r="H47" s="72"/>
      <c r="I47" s="76"/>
      <c r="J47" s="76"/>
      <c r="K47" s="82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7"/>
      <c r="C48" s="140"/>
      <c r="D48" s="143"/>
      <c r="E48" s="146"/>
      <c r="F48" s="27" t="s">
        <v>128</v>
      </c>
      <c r="G48" s="29" t="s">
        <v>129</v>
      </c>
      <c r="H48" s="72"/>
      <c r="I48" s="76"/>
      <c r="J48" s="76"/>
      <c r="K48" s="82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7"/>
      <c r="C49" s="140"/>
      <c r="D49" s="143"/>
      <c r="E49" s="146"/>
      <c r="F49" s="27" t="s">
        <v>130</v>
      </c>
      <c r="G49" s="29" t="s">
        <v>131</v>
      </c>
      <c r="H49" s="72"/>
      <c r="I49" s="76"/>
      <c r="J49" s="76"/>
      <c r="K49" s="82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7"/>
      <c r="C50" s="140"/>
      <c r="D50" s="143"/>
      <c r="E50" s="146"/>
      <c r="F50" s="27" t="s">
        <v>132</v>
      </c>
      <c r="G50" s="29" t="s">
        <v>133</v>
      </c>
      <c r="H50" s="72"/>
      <c r="I50" s="76"/>
      <c r="J50" s="76"/>
      <c r="K50" s="82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7"/>
      <c r="C51" s="140"/>
      <c r="D51" s="143"/>
      <c r="E51" s="146"/>
      <c r="F51" s="27" t="s">
        <v>134</v>
      </c>
      <c r="G51" s="29" t="s">
        <v>135</v>
      </c>
      <c r="H51" s="72"/>
      <c r="I51" s="76"/>
      <c r="J51" s="76"/>
      <c r="K51" s="82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7"/>
      <c r="C52" s="140"/>
      <c r="D52" s="143"/>
      <c r="E52" s="146"/>
      <c r="F52" s="27" t="s">
        <v>136</v>
      </c>
      <c r="G52" s="29" t="s">
        <v>137</v>
      </c>
      <c r="H52" s="72"/>
      <c r="I52" s="76"/>
      <c r="J52" s="76"/>
      <c r="K52" s="82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7"/>
      <c r="C53" s="140"/>
      <c r="D53" s="143"/>
      <c r="E53" s="146"/>
      <c r="F53" s="27" t="s">
        <v>138</v>
      </c>
      <c r="G53" s="29" t="s">
        <v>139</v>
      </c>
      <c r="H53" s="72"/>
      <c r="I53" s="76"/>
      <c r="J53" s="76"/>
      <c r="K53" s="82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7"/>
      <c r="C54" s="140"/>
      <c r="D54" s="143"/>
      <c r="E54" s="146"/>
      <c r="F54" s="27" t="s">
        <v>140</v>
      </c>
      <c r="G54" s="29" t="s">
        <v>141</v>
      </c>
      <c r="H54" s="72"/>
      <c r="I54" s="76"/>
      <c r="J54" s="76"/>
      <c r="K54" s="82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7"/>
      <c r="C55" s="140"/>
      <c r="D55" s="143"/>
      <c r="E55" s="146"/>
      <c r="F55" s="27" t="s">
        <v>142</v>
      </c>
      <c r="G55" s="29" t="s">
        <v>143</v>
      </c>
      <c r="H55" s="72"/>
      <c r="I55" s="76"/>
      <c r="J55" s="76"/>
      <c r="K55" s="82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7"/>
      <c r="C56" s="140"/>
      <c r="D56" s="143"/>
      <c r="E56" s="146"/>
      <c r="F56" s="27" t="s">
        <v>144</v>
      </c>
      <c r="G56" s="29" t="s">
        <v>145</v>
      </c>
      <c r="H56" s="72"/>
      <c r="I56" s="76"/>
      <c r="J56" s="76"/>
      <c r="K56" s="82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7"/>
      <c r="C57" s="140"/>
      <c r="D57" s="143"/>
      <c r="E57" s="146"/>
      <c r="F57" s="27" t="s">
        <v>146</v>
      </c>
      <c r="G57" s="29" t="s">
        <v>147</v>
      </c>
      <c r="H57" s="72"/>
      <c r="I57" s="76"/>
      <c r="J57" s="76"/>
      <c r="K57" s="82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7"/>
      <c r="C58" s="140"/>
      <c r="D58" s="143"/>
      <c r="E58" s="146"/>
      <c r="F58" s="27" t="s">
        <v>148</v>
      </c>
      <c r="G58" s="29" t="s">
        <v>149</v>
      </c>
      <c r="H58" s="72"/>
      <c r="I58" s="76"/>
      <c r="J58" s="76"/>
      <c r="K58" s="82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7"/>
      <c r="C59" s="140"/>
      <c r="D59" s="143"/>
      <c r="E59" s="146"/>
      <c r="F59" s="27" t="s">
        <v>150</v>
      </c>
      <c r="G59" s="29" t="s">
        <v>151</v>
      </c>
      <c r="H59" s="72"/>
      <c r="I59" s="76"/>
      <c r="J59" s="76"/>
      <c r="K59" s="82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7"/>
      <c r="C60" s="140"/>
      <c r="D60" s="143"/>
      <c r="E60" s="146"/>
      <c r="F60" s="27" t="s">
        <v>152</v>
      </c>
      <c r="G60" s="29" t="s">
        <v>153</v>
      </c>
      <c r="H60" s="72"/>
      <c r="I60" s="76"/>
      <c r="J60" s="76"/>
      <c r="K60" s="82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7"/>
      <c r="C61" s="140"/>
      <c r="D61" s="143"/>
      <c r="E61" s="146"/>
      <c r="F61" s="27" t="s">
        <v>154</v>
      </c>
      <c r="G61" s="29" t="s">
        <v>155</v>
      </c>
      <c r="H61" s="72"/>
      <c r="I61" s="76"/>
      <c r="J61" s="76"/>
      <c r="K61" s="82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7"/>
      <c r="C62" s="140"/>
      <c r="D62" s="143"/>
      <c r="E62" s="146"/>
      <c r="F62" s="27" t="s">
        <v>156</v>
      </c>
      <c r="G62" s="29" t="s">
        <v>157</v>
      </c>
      <c r="H62" s="72"/>
      <c r="I62" s="76"/>
      <c r="J62" s="76"/>
      <c r="K62" s="82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7"/>
      <c r="C63" s="140"/>
      <c r="D63" s="143"/>
      <c r="E63" s="146"/>
      <c r="F63" s="27" t="s">
        <v>158</v>
      </c>
      <c r="G63" s="29" t="s">
        <v>159</v>
      </c>
      <c r="H63" s="72"/>
      <c r="I63" s="76"/>
      <c r="J63" s="76"/>
      <c r="K63" s="82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7"/>
      <c r="C64" s="140"/>
      <c r="D64" s="143"/>
      <c r="E64" s="146"/>
      <c r="F64" s="27" t="s">
        <v>160</v>
      </c>
      <c r="G64" s="29" t="s">
        <v>161</v>
      </c>
      <c r="H64" s="72"/>
      <c r="I64" s="76"/>
      <c r="J64" s="76"/>
      <c r="K64" s="82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7"/>
      <c r="C65" s="140"/>
      <c r="D65" s="143"/>
      <c r="E65" s="146"/>
      <c r="F65" s="27" t="s">
        <v>162</v>
      </c>
      <c r="G65" s="29" t="s">
        <v>163</v>
      </c>
      <c r="H65" s="72"/>
      <c r="I65" s="76"/>
      <c r="J65" s="76"/>
      <c r="K65" s="82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7"/>
      <c r="C66" s="140"/>
      <c r="D66" s="143"/>
      <c r="E66" s="146"/>
      <c r="F66" s="27" t="s">
        <v>164</v>
      </c>
      <c r="G66" s="29" t="s">
        <v>165</v>
      </c>
      <c r="H66" s="72"/>
      <c r="I66" s="76"/>
      <c r="J66" s="76"/>
      <c r="K66" s="82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7"/>
      <c r="C67" s="140"/>
      <c r="D67" s="143"/>
      <c r="E67" s="146"/>
      <c r="F67" s="27" t="s">
        <v>166</v>
      </c>
      <c r="G67" s="29" t="s">
        <v>167</v>
      </c>
      <c r="H67" s="72"/>
      <c r="I67" s="76"/>
      <c r="J67" s="76"/>
      <c r="K67" s="82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7"/>
      <c r="C68" s="140"/>
      <c r="D68" s="143"/>
      <c r="E68" s="146"/>
      <c r="F68" s="27" t="s">
        <v>168</v>
      </c>
      <c r="G68" s="29" t="s">
        <v>169</v>
      </c>
      <c r="H68" s="72"/>
      <c r="I68" s="76"/>
      <c r="J68" s="76"/>
      <c r="K68" s="82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7"/>
      <c r="C69" s="140"/>
      <c r="D69" s="143"/>
      <c r="E69" s="146"/>
      <c r="F69" s="27" t="s">
        <v>170</v>
      </c>
      <c r="G69" s="29" t="s">
        <v>171</v>
      </c>
      <c r="H69" s="72"/>
      <c r="I69" s="76"/>
      <c r="J69" s="76"/>
      <c r="K69" s="82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7"/>
      <c r="C70" s="140"/>
      <c r="D70" s="143"/>
      <c r="E70" s="146"/>
      <c r="F70" s="27" t="s">
        <v>172</v>
      </c>
      <c r="G70" s="29" t="s">
        <v>173</v>
      </c>
      <c r="H70" s="72"/>
      <c r="I70" s="76"/>
      <c r="J70" s="76"/>
      <c r="K70" s="82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7"/>
      <c r="C71" s="140"/>
      <c r="D71" s="143"/>
      <c r="E71" s="146"/>
      <c r="F71" s="27" t="s">
        <v>174</v>
      </c>
      <c r="G71" s="29" t="s">
        <v>175</v>
      </c>
      <c r="H71" s="72"/>
      <c r="I71" s="76"/>
      <c r="J71" s="76"/>
      <c r="K71" s="82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7"/>
      <c r="C72" s="140"/>
      <c r="D72" s="143"/>
      <c r="E72" s="146"/>
      <c r="F72" s="27" t="s">
        <v>176</v>
      </c>
      <c r="G72" s="29" t="s">
        <v>177</v>
      </c>
      <c r="H72" s="72"/>
      <c r="I72" s="76"/>
      <c r="J72" s="76"/>
      <c r="K72" s="82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7"/>
      <c r="C73" s="140"/>
      <c r="D73" s="143"/>
      <c r="E73" s="146"/>
      <c r="F73" s="27" t="s">
        <v>178</v>
      </c>
      <c r="G73" s="29" t="s">
        <v>179</v>
      </c>
      <c r="H73" s="72"/>
      <c r="I73" s="76"/>
      <c r="J73" s="76"/>
      <c r="K73" s="82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7"/>
      <c r="C74" s="140"/>
      <c r="D74" s="143"/>
      <c r="E74" s="146"/>
      <c r="F74" s="27" t="s">
        <v>180</v>
      </c>
      <c r="G74" s="29" t="s">
        <v>181</v>
      </c>
      <c r="H74" s="72"/>
      <c r="I74" s="76"/>
      <c r="J74" s="76"/>
      <c r="K74" s="82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7"/>
      <c r="C75" s="140"/>
      <c r="D75" s="143"/>
      <c r="E75" s="146"/>
      <c r="F75" s="27" t="s">
        <v>182</v>
      </c>
      <c r="G75" s="29" t="s">
        <v>183</v>
      </c>
      <c r="H75" s="72"/>
      <c r="I75" s="76"/>
      <c r="J75" s="76"/>
      <c r="K75" s="82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7"/>
      <c r="C76" s="140"/>
      <c r="D76" s="143"/>
      <c r="E76" s="146"/>
      <c r="F76" s="27" t="s">
        <v>184</v>
      </c>
      <c r="G76" s="29" t="s">
        <v>185</v>
      </c>
      <c r="H76" s="72"/>
      <c r="I76" s="76"/>
      <c r="J76" s="76"/>
      <c r="K76" s="82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7"/>
      <c r="C77" s="140"/>
      <c r="D77" s="143"/>
      <c r="E77" s="146"/>
      <c r="F77" s="27" t="s">
        <v>190</v>
      </c>
      <c r="G77" s="29" t="s">
        <v>191</v>
      </c>
      <c r="H77" s="72"/>
      <c r="I77" s="76"/>
      <c r="J77" s="76"/>
      <c r="K77" s="82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7"/>
      <c r="C78" s="140"/>
      <c r="D78" s="143"/>
      <c r="E78" s="146"/>
      <c r="F78" s="27" t="s">
        <v>192</v>
      </c>
      <c r="G78" s="29" t="s">
        <v>193</v>
      </c>
      <c r="H78" s="72"/>
      <c r="I78" s="76"/>
      <c r="J78" s="76"/>
      <c r="K78" s="82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7"/>
      <c r="C79" s="140"/>
      <c r="D79" s="143"/>
      <c r="E79" s="146"/>
      <c r="F79" s="27" t="s">
        <v>194</v>
      </c>
      <c r="G79" s="29" t="s">
        <v>195</v>
      </c>
      <c r="H79" s="72"/>
      <c r="I79" s="76"/>
      <c r="J79" s="76"/>
      <c r="K79" s="82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7"/>
      <c r="C80" s="140"/>
      <c r="D80" s="143"/>
      <c r="E80" s="146"/>
      <c r="F80" s="27" t="s">
        <v>196</v>
      </c>
      <c r="G80" s="29" t="s">
        <v>197</v>
      </c>
      <c r="H80" s="72"/>
      <c r="I80" s="76"/>
      <c r="J80" s="76"/>
      <c r="K80" s="82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7"/>
      <c r="C81" s="140"/>
      <c r="D81" s="143"/>
      <c r="E81" s="146"/>
      <c r="F81" s="27" t="s">
        <v>198</v>
      </c>
      <c r="G81" s="29" t="s">
        <v>199</v>
      </c>
      <c r="H81" s="72"/>
      <c r="I81" s="76"/>
      <c r="J81" s="76"/>
      <c r="K81" s="82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7"/>
      <c r="C82" s="140"/>
      <c r="D82" s="143"/>
      <c r="E82" s="146"/>
      <c r="F82" s="27" t="s">
        <v>200</v>
      </c>
      <c r="G82" s="29" t="s">
        <v>201</v>
      </c>
      <c r="H82" s="72"/>
      <c r="I82" s="76"/>
      <c r="J82" s="76"/>
      <c r="K82" s="82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7"/>
      <c r="C83" s="140"/>
      <c r="D83" s="143"/>
      <c r="E83" s="146"/>
      <c r="F83" s="27" t="s">
        <v>202</v>
      </c>
      <c r="G83" s="29" t="s">
        <v>203</v>
      </c>
      <c r="H83" s="72"/>
      <c r="I83" s="76"/>
      <c r="J83" s="76"/>
      <c r="K83" s="82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7"/>
      <c r="C84" s="140"/>
      <c r="D84" s="143"/>
      <c r="E84" s="146"/>
      <c r="F84" s="27" t="s">
        <v>204</v>
      </c>
      <c r="G84" s="29" t="s">
        <v>205</v>
      </c>
      <c r="H84" s="72"/>
      <c r="I84" s="76"/>
      <c r="J84" s="76"/>
      <c r="K84" s="82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7"/>
      <c r="C85" s="140"/>
      <c r="D85" s="143"/>
      <c r="E85" s="146"/>
      <c r="F85" s="27" t="s">
        <v>206</v>
      </c>
      <c r="G85" s="29" t="s">
        <v>207</v>
      </c>
      <c r="H85" s="72"/>
      <c r="I85" s="76"/>
      <c r="J85" s="76"/>
      <c r="K85" s="82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7"/>
      <c r="C86" s="140"/>
      <c r="D86" s="143"/>
      <c r="E86" s="146"/>
      <c r="F86" s="27" t="s">
        <v>208</v>
      </c>
      <c r="G86" s="29" t="s">
        <v>209</v>
      </c>
      <c r="H86" s="72"/>
      <c r="I86" s="76"/>
      <c r="J86" s="76"/>
      <c r="K86" s="82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7"/>
      <c r="C87" s="140"/>
      <c r="D87" s="143"/>
      <c r="E87" s="146"/>
      <c r="F87" s="27" t="s">
        <v>210</v>
      </c>
      <c r="G87" s="29" t="s">
        <v>211</v>
      </c>
      <c r="H87" s="72"/>
      <c r="I87" s="76"/>
      <c r="J87" s="76"/>
      <c r="K87" s="82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7"/>
      <c r="C88" s="140"/>
      <c r="D88" s="143"/>
      <c r="E88" s="146"/>
      <c r="F88" s="27" t="s">
        <v>212</v>
      </c>
      <c r="G88" s="29" t="s">
        <v>213</v>
      </c>
      <c r="H88" s="72"/>
      <c r="I88" s="76"/>
      <c r="J88" s="76"/>
      <c r="K88" s="82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7"/>
      <c r="C89" s="140"/>
      <c r="D89" s="143"/>
      <c r="E89" s="146"/>
      <c r="F89" s="27" t="s">
        <v>214</v>
      </c>
      <c r="G89" s="29" t="s">
        <v>215</v>
      </c>
      <c r="H89" s="72"/>
      <c r="I89" s="76"/>
      <c r="J89" s="76"/>
      <c r="K89" s="82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7"/>
      <c r="C90" s="140"/>
      <c r="D90" s="143"/>
      <c r="E90" s="146"/>
      <c r="F90" s="27" t="s">
        <v>216</v>
      </c>
      <c r="G90" s="29" t="s">
        <v>217</v>
      </c>
      <c r="H90" s="72"/>
      <c r="I90" s="76"/>
      <c r="J90" s="76"/>
      <c r="K90" s="82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7"/>
      <c r="C91" s="140"/>
      <c r="D91" s="143"/>
      <c r="E91" s="146"/>
      <c r="F91" s="27" t="s">
        <v>218</v>
      </c>
      <c r="G91" s="29" t="s">
        <v>219</v>
      </c>
      <c r="H91" s="72"/>
      <c r="I91" s="76"/>
      <c r="J91" s="76"/>
      <c r="K91" s="82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7"/>
      <c r="C92" s="140"/>
      <c r="D92" s="143"/>
      <c r="E92" s="146"/>
      <c r="F92" s="27" t="s">
        <v>220</v>
      </c>
      <c r="G92" s="29" t="s">
        <v>221</v>
      </c>
      <c r="H92" s="72"/>
      <c r="I92" s="76"/>
      <c r="J92" s="76"/>
      <c r="K92" s="82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7"/>
      <c r="C93" s="140"/>
      <c r="D93" s="143"/>
      <c r="E93" s="146"/>
      <c r="F93" s="27" t="s">
        <v>222</v>
      </c>
      <c r="G93" s="29" t="s">
        <v>223</v>
      </c>
      <c r="H93" s="72"/>
      <c r="I93" s="76"/>
      <c r="J93" s="76"/>
      <c r="K93" s="82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7"/>
      <c r="C94" s="140"/>
      <c r="D94" s="143"/>
      <c r="E94" s="146"/>
      <c r="F94" s="27" t="s">
        <v>224</v>
      </c>
      <c r="G94" s="29" t="s">
        <v>225</v>
      </c>
      <c r="H94" s="72"/>
      <c r="I94" s="76"/>
      <c r="J94" s="76"/>
      <c r="K94" s="82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7"/>
      <c r="C95" s="140"/>
      <c r="D95" s="143"/>
      <c r="E95" s="146"/>
      <c r="F95" s="27" t="s">
        <v>226</v>
      </c>
      <c r="G95" s="29" t="s">
        <v>227</v>
      </c>
      <c r="H95" s="72"/>
      <c r="I95" s="76"/>
      <c r="J95" s="76"/>
      <c r="K95" s="82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7"/>
      <c r="C96" s="140"/>
      <c r="D96" s="143"/>
      <c r="E96" s="146"/>
      <c r="F96" s="27" t="s">
        <v>228</v>
      </c>
      <c r="G96" s="29" t="s">
        <v>229</v>
      </c>
      <c r="H96" s="72"/>
      <c r="I96" s="76"/>
      <c r="J96" s="76"/>
      <c r="K96" s="82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7"/>
      <c r="C97" s="140"/>
      <c r="D97" s="143"/>
      <c r="E97" s="146"/>
      <c r="F97" s="27" t="s">
        <v>230</v>
      </c>
      <c r="G97" s="29" t="s">
        <v>231</v>
      </c>
      <c r="H97" s="72"/>
      <c r="I97" s="76"/>
      <c r="J97" s="76"/>
      <c r="K97" s="82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7"/>
      <c r="C98" s="140"/>
      <c r="D98" s="143"/>
      <c r="E98" s="146"/>
      <c r="F98" s="27" t="s">
        <v>232</v>
      </c>
      <c r="G98" s="29" t="s">
        <v>233</v>
      </c>
      <c r="H98" s="72"/>
      <c r="I98" s="76"/>
      <c r="J98" s="76"/>
      <c r="K98" s="82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7"/>
      <c r="C99" s="140"/>
      <c r="D99" s="143"/>
      <c r="E99" s="146"/>
      <c r="F99" s="27" t="s">
        <v>234</v>
      </c>
      <c r="G99" s="29" t="s">
        <v>235</v>
      </c>
      <c r="H99" s="72"/>
      <c r="I99" s="76"/>
      <c r="J99" s="76"/>
      <c r="K99" s="82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7"/>
      <c r="C100" s="140"/>
      <c r="D100" s="143"/>
      <c r="E100" s="146"/>
      <c r="F100" s="27" t="s">
        <v>236</v>
      </c>
      <c r="G100" s="29" t="s">
        <v>237</v>
      </c>
      <c r="H100" s="72"/>
      <c r="I100" s="76"/>
      <c r="J100" s="76"/>
      <c r="K100" s="82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7"/>
      <c r="C101" s="140"/>
      <c r="D101" s="143"/>
      <c r="E101" s="146"/>
      <c r="F101" s="27" t="s">
        <v>238</v>
      </c>
      <c r="G101" s="29" t="s">
        <v>239</v>
      </c>
      <c r="H101" s="72"/>
      <c r="I101" s="76"/>
      <c r="J101" s="76"/>
      <c r="K101" s="82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7"/>
      <c r="C102" s="140"/>
      <c r="D102" s="143"/>
      <c r="E102" s="146"/>
      <c r="F102" s="27" t="s">
        <v>240</v>
      </c>
      <c r="G102" s="29" t="s">
        <v>241</v>
      </c>
      <c r="H102" s="72"/>
      <c r="I102" s="76"/>
      <c r="J102" s="76"/>
      <c r="K102" s="82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7"/>
      <c r="C103" s="140"/>
      <c r="D103" s="143"/>
      <c r="E103" s="146"/>
      <c r="F103" s="27" t="s">
        <v>242</v>
      </c>
      <c r="G103" s="29" t="s">
        <v>243</v>
      </c>
      <c r="H103" s="72"/>
      <c r="I103" s="76"/>
      <c r="J103" s="76"/>
      <c r="K103" s="82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7"/>
      <c r="C104" s="140"/>
      <c r="D104" s="143"/>
      <c r="E104" s="146"/>
      <c r="F104" s="27" t="s">
        <v>244</v>
      </c>
      <c r="G104" s="29" t="s">
        <v>245</v>
      </c>
      <c r="H104" s="72"/>
      <c r="I104" s="76"/>
      <c r="J104" s="76"/>
      <c r="K104" s="82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7"/>
      <c r="C105" s="140"/>
      <c r="D105" s="143"/>
      <c r="E105" s="146"/>
      <c r="F105" s="27" t="s">
        <v>246</v>
      </c>
      <c r="G105" s="29" t="s">
        <v>247</v>
      </c>
      <c r="H105" s="72"/>
      <c r="I105" s="76"/>
      <c r="J105" s="76"/>
      <c r="K105" s="82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7"/>
      <c r="C106" s="140"/>
      <c r="D106" s="143"/>
      <c r="E106" s="146"/>
      <c r="F106" s="27" t="s">
        <v>248</v>
      </c>
      <c r="G106" s="29" t="s">
        <v>249</v>
      </c>
      <c r="H106" s="72"/>
      <c r="I106" s="76"/>
      <c r="J106" s="76"/>
      <c r="K106" s="82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7"/>
      <c r="C107" s="140"/>
      <c r="D107" s="143"/>
      <c r="E107" s="146"/>
      <c r="F107" s="27" t="s">
        <v>250</v>
      </c>
      <c r="G107" s="29" t="s">
        <v>251</v>
      </c>
      <c r="H107" s="72"/>
      <c r="I107" s="76"/>
      <c r="J107" s="76"/>
      <c r="K107" s="82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7"/>
      <c r="C108" s="140"/>
      <c r="D108" s="143"/>
      <c r="E108" s="146"/>
      <c r="F108" s="27" t="s">
        <v>252</v>
      </c>
      <c r="G108" s="29" t="s">
        <v>253</v>
      </c>
      <c r="H108" s="72"/>
      <c r="I108" s="76"/>
      <c r="J108" s="76"/>
      <c r="K108" s="82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7"/>
      <c r="C109" s="140"/>
      <c r="D109" s="143"/>
      <c r="E109" s="146"/>
      <c r="F109" s="27" t="s">
        <v>254</v>
      </c>
      <c r="G109" s="29" t="s">
        <v>255</v>
      </c>
      <c r="H109" s="72"/>
      <c r="I109" s="76"/>
      <c r="J109" s="76"/>
      <c r="K109" s="82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>
      <c r="B110" s="137"/>
      <c r="C110" s="140"/>
      <c r="D110" s="143"/>
      <c r="E110" s="146"/>
      <c r="F110" s="27" t="s">
        <v>256</v>
      </c>
      <c r="G110" s="29" t="s">
        <v>257</v>
      </c>
      <c r="H110" s="72"/>
      <c r="I110" s="76"/>
      <c r="J110" s="76"/>
      <c r="K110" s="82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t="14.4" thickBot="1">
      <c r="B111" s="138"/>
      <c r="C111" s="160"/>
      <c r="D111" s="144"/>
      <c r="E111" s="149"/>
      <c r="F111" s="35" t="s">
        <v>258</v>
      </c>
      <c r="G111" s="36" t="s">
        <v>259</v>
      </c>
      <c r="H111" s="72"/>
      <c r="I111" s="76"/>
      <c r="J111" s="76"/>
      <c r="K111" s="82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6">
        <v>3</v>
      </c>
      <c r="C112" s="161" t="s">
        <v>17</v>
      </c>
      <c r="D112" s="142">
        <v>3.1</v>
      </c>
      <c r="E112" s="145" t="s">
        <v>18</v>
      </c>
      <c r="F112" s="33" t="s">
        <v>260</v>
      </c>
      <c r="G112" s="34" t="s">
        <v>261</v>
      </c>
      <c r="H112" s="72"/>
      <c r="I112" s="76"/>
      <c r="J112" s="76"/>
      <c r="K112" s="82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>
      <c r="B113" s="137"/>
      <c r="C113" s="140"/>
      <c r="D113" s="143"/>
      <c r="E113" s="146"/>
      <c r="F113" s="27" t="s">
        <v>262</v>
      </c>
      <c r="G113" s="29" t="s">
        <v>263</v>
      </c>
      <c r="H113" s="72"/>
      <c r="I113" s="76"/>
      <c r="J113" s="76"/>
      <c r="K113" s="82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t="14.4" thickBot="1">
      <c r="B114" s="137"/>
      <c r="C114" s="140"/>
      <c r="D114" s="144"/>
      <c r="E114" s="149"/>
      <c r="F114" s="35" t="s">
        <v>264</v>
      </c>
      <c r="G114" s="36" t="s">
        <v>265</v>
      </c>
      <c r="H114" s="72"/>
      <c r="I114" s="76"/>
      <c r="J114" s="76"/>
      <c r="K114" s="82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>
      <c r="B115" s="137"/>
      <c r="C115" s="140"/>
      <c r="D115" s="142">
        <v>3.2</v>
      </c>
      <c r="E115" s="145" t="s">
        <v>21</v>
      </c>
      <c r="F115" s="33" t="s">
        <v>266</v>
      </c>
      <c r="G115" s="34" t="s">
        <v>267</v>
      </c>
      <c r="H115" s="72"/>
      <c r="I115" s="76"/>
      <c r="J115" s="76"/>
      <c r="K115" s="82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t="14.4" thickBot="1">
      <c r="B116" s="137"/>
      <c r="C116" s="140"/>
      <c r="D116" s="144"/>
      <c r="E116" s="149"/>
      <c r="F116" s="35" t="s">
        <v>268</v>
      </c>
      <c r="G116" s="36" t="s">
        <v>269</v>
      </c>
      <c r="H116" s="72"/>
      <c r="I116" s="76"/>
      <c r="J116" s="76"/>
      <c r="K116" s="82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>
      <c r="B117" s="137"/>
      <c r="C117" s="140"/>
      <c r="D117" s="142">
        <v>3.4</v>
      </c>
      <c r="E117" s="145" t="s">
        <v>20</v>
      </c>
      <c r="F117" s="33" t="s">
        <v>270</v>
      </c>
      <c r="G117" s="34" t="s">
        <v>271</v>
      </c>
      <c r="H117" s="72"/>
      <c r="I117" s="76"/>
      <c r="J117" s="76"/>
      <c r="K117" s="82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t="14.4" thickBot="1">
      <c r="B118" s="137"/>
      <c r="C118" s="140"/>
      <c r="D118" s="144"/>
      <c r="E118" s="149"/>
      <c r="F118" s="35" t="s">
        <v>272</v>
      </c>
      <c r="G118" s="36" t="s">
        <v>273</v>
      </c>
      <c r="H118" s="72"/>
      <c r="I118" s="76"/>
      <c r="J118" s="76"/>
      <c r="K118" s="82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>
      <c r="B119" s="137"/>
      <c r="C119" s="140"/>
      <c r="D119" s="142">
        <v>3.5</v>
      </c>
      <c r="E119" s="146" t="s">
        <v>19</v>
      </c>
      <c r="F119" s="37" t="s">
        <v>274</v>
      </c>
      <c r="G119" s="38" t="s">
        <v>275</v>
      </c>
      <c r="H119" s="72"/>
      <c r="I119" s="76"/>
      <c r="J119" s="76"/>
      <c r="K119" s="82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t="14.4" thickBot="1">
      <c r="B120" s="137"/>
      <c r="C120" s="140"/>
      <c r="D120" s="144"/>
      <c r="E120" s="149"/>
      <c r="F120" s="35" t="s">
        <v>276</v>
      </c>
      <c r="G120" s="36" t="s">
        <v>277</v>
      </c>
      <c r="H120" s="72"/>
      <c r="I120" s="76"/>
      <c r="J120" s="76"/>
      <c r="K120" s="82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>
      <c r="B121" s="137"/>
      <c r="C121" s="140"/>
      <c r="D121" s="142">
        <v>3.3</v>
      </c>
      <c r="E121" s="145" t="s">
        <v>23</v>
      </c>
      <c r="F121" s="33" t="s">
        <v>278</v>
      </c>
      <c r="G121" s="34" t="s">
        <v>279</v>
      </c>
      <c r="H121" s="72"/>
      <c r="I121" s="76"/>
      <c r="J121" s="76"/>
      <c r="K121" s="82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t="14.4" thickBot="1">
      <c r="B122" s="137"/>
      <c r="C122" s="140"/>
      <c r="D122" s="144"/>
      <c r="E122" s="149"/>
      <c r="F122" s="35" t="s">
        <v>280</v>
      </c>
      <c r="G122" s="36" t="s">
        <v>281</v>
      </c>
      <c r="H122" s="72"/>
      <c r="I122" s="76"/>
      <c r="J122" s="76"/>
      <c r="K122" s="82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7"/>
      <c r="C123" s="140"/>
      <c r="D123" s="142">
        <v>3.6</v>
      </c>
      <c r="E123" s="145" t="s">
        <v>22</v>
      </c>
      <c r="F123" s="33" t="s">
        <v>282</v>
      </c>
      <c r="G123" s="34" t="s">
        <v>283</v>
      </c>
      <c r="H123" s="72"/>
      <c r="I123" s="76"/>
      <c r="J123" s="76"/>
      <c r="K123" s="82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7"/>
      <c r="C124" s="140"/>
      <c r="D124" s="143"/>
      <c r="E124" s="146"/>
      <c r="F124" s="27" t="s">
        <v>284</v>
      </c>
      <c r="G124" s="29" t="s">
        <v>285</v>
      </c>
      <c r="H124" s="72"/>
      <c r="I124" s="76"/>
      <c r="J124" s="76"/>
      <c r="K124" s="82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>
      <c r="B125" s="137"/>
      <c r="C125" s="140"/>
      <c r="D125" s="143"/>
      <c r="E125" s="146"/>
      <c r="F125" s="27" t="s">
        <v>286</v>
      </c>
      <c r="G125" s="29" t="s">
        <v>287</v>
      </c>
      <c r="H125" s="72"/>
      <c r="I125" s="76"/>
      <c r="J125" s="76"/>
      <c r="K125" s="82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t="14.4" thickBot="1">
      <c r="B126" s="137"/>
      <c r="C126" s="140"/>
      <c r="D126" s="144"/>
      <c r="E126" s="149"/>
      <c r="F126" s="35" t="s">
        <v>288</v>
      </c>
      <c r="G126" s="36" t="s">
        <v>289</v>
      </c>
      <c r="H126" s="72"/>
      <c r="I126" s="76"/>
      <c r="J126" s="76"/>
      <c r="K126" s="82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>
      <c r="B127" s="137"/>
      <c r="C127" s="140"/>
      <c r="D127" s="142">
        <v>3.7</v>
      </c>
      <c r="E127" s="146" t="s">
        <v>24</v>
      </c>
      <c r="F127" s="37" t="s">
        <v>290</v>
      </c>
      <c r="G127" s="38" t="s">
        <v>291</v>
      </c>
      <c r="H127" s="72"/>
      <c r="I127" s="76"/>
      <c r="J127" s="76"/>
      <c r="K127" s="82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4.4" thickBot="1">
      <c r="B128" s="138"/>
      <c r="C128" s="160"/>
      <c r="D128" s="143"/>
      <c r="E128" s="146"/>
      <c r="F128" s="31" t="s">
        <v>292</v>
      </c>
      <c r="G128" s="32" t="s">
        <v>293</v>
      </c>
      <c r="H128" s="72"/>
      <c r="I128" s="76"/>
      <c r="J128" s="76"/>
      <c r="K128" s="82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t="14.4" thickBot="1">
      <c r="B129" s="136">
        <v>4</v>
      </c>
      <c r="C129" s="161" t="s">
        <v>25</v>
      </c>
      <c r="D129" s="49">
        <v>4.0999999999999996</v>
      </c>
      <c r="E129" s="50" t="s">
        <v>6</v>
      </c>
      <c r="F129" s="43">
        <v>238</v>
      </c>
      <c r="G129" s="44" t="s">
        <v>47</v>
      </c>
      <c r="H129" s="72"/>
      <c r="I129" s="76"/>
      <c r="J129" s="76"/>
      <c r="K129" s="82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7"/>
      <c r="C130" s="140"/>
      <c r="D130" s="142">
        <v>4.2</v>
      </c>
      <c r="E130" s="145" t="s">
        <v>26</v>
      </c>
      <c r="F130" s="33">
        <v>239</v>
      </c>
      <c r="G130" s="39" t="s">
        <v>48</v>
      </c>
      <c r="H130" s="72"/>
      <c r="I130" s="76"/>
      <c r="J130" s="76"/>
      <c r="K130" s="82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7"/>
      <c r="C131" s="140"/>
      <c r="D131" s="143"/>
      <c r="E131" s="146"/>
      <c r="F131" s="27" t="s">
        <v>294</v>
      </c>
      <c r="G131" s="29" t="s">
        <v>201</v>
      </c>
      <c r="H131" s="72"/>
      <c r="I131" s="76"/>
      <c r="J131" s="76"/>
      <c r="K131" s="82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7"/>
      <c r="C132" s="140"/>
      <c r="D132" s="143"/>
      <c r="E132" s="146"/>
      <c r="F132" s="27" t="s">
        <v>295</v>
      </c>
      <c r="G132" s="29" t="s">
        <v>99</v>
      </c>
      <c r="H132" s="72"/>
      <c r="I132" s="76"/>
      <c r="J132" s="76"/>
      <c r="K132" s="82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7"/>
      <c r="C133" s="140"/>
      <c r="D133" s="143"/>
      <c r="E133" s="146"/>
      <c r="F133" s="27" t="s">
        <v>296</v>
      </c>
      <c r="G133" s="29" t="s">
        <v>101</v>
      </c>
      <c r="H133" s="72"/>
      <c r="I133" s="76"/>
      <c r="J133" s="76"/>
      <c r="K133" s="82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7"/>
      <c r="C134" s="140"/>
      <c r="D134" s="143"/>
      <c r="E134" s="146"/>
      <c r="F134" s="27" t="s">
        <v>297</v>
      </c>
      <c r="G134" s="29" t="s">
        <v>298</v>
      </c>
      <c r="H134" s="72"/>
      <c r="I134" s="76"/>
      <c r="J134" s="76"/>
      <c r="K134" s="82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7"/>
      <c r="C135" s="140"/>
      <c r="D135" s="143"/>
      <c r="E135" s="146"/>
      <c r="F135" s="27" t="s">
        <v>299</v>
      </c>
      <c r="G135" s="29" t="s">
        <v>300</v>
      </c>
      <c r="H135" s="72"/>
      <c r="I135" s="76"/>
      <c r="J135" s="76"/>
      <c r="K135" s="82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7"/>
      <c r="C136" s="140"/>
      <c r="D136" s="143"/>
      <c r="E136" s="146"/>
      <c r="F136" s="27" t="s">
        <v>301</v>
      </c>
      <c r="G136" s="29" t="s">
        <v>103</v>
      </c>
      <c r="H136" s="72"/>
      <c r="I136" s="76"/>
      <c r="J136" s="76"/>
      <c r="K136" s="82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7"/>
      <c r="C137" s="140"/>
      <c r="D137" s="143"/>
      <c r="E137" s="146"/>
      <c r="F137" s="27" t="s">
        <v>302</v>
      </c>
      <c r="G137" s="29" t="s">
        <v>303</v>
      </c>
      <c r="H137" s="72"/>
      <c r="I137" s="76"/>
      <c r="J137" s="76"/>
      <c r="K137" s="82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7"/>
      <c r="C138" s="140"/>
      <c r="D138" s="143"/>
      <c r="E138" s="146"/>
      <c r="F138" s="27" t="s">
        <v>304</v>
      </c>
      <c r="G138" s="29" t="s">
        <v>305</v>
      </c>
      <c r="H138" s="72"/>
      <c r="I138" s="76"/>
      <c r="J138" s="76"/>
      <c r="K138" s="82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7"/>
      <c r="C139" s="140"/>
      <c r="D139" s="143"/>
      <c r="E139" s="146"/>
      <c r="F139" s="27" t="s">
        <v>306</v>
      </c>
      <c r="G139" s="29" t="s">
        <v>307</v>
      </c>
      <c r="H139" s="72"/>
      <c r="I139" s="76"/>
      <c r="J139" s="76"/>
      <c r="K139" s="82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7"/>
      <c r="C140" s="140"/>
      <c r="D140" s="143"/>
      <c r="E140" s="146"/>
      <c r="F140" s="27" t="s">
        <v>308</v>
      </c>
      <c r="G140" s="29" t="s">
        <v>221</v>
      </c>
      <c r="H140" s="72"/>
      <c r="I140" s="76"/>
      <c r="J140" s="76"/>
      <c r="K140" s="82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7"/>
      <c r="C141" s="140"/>
      <c r="D141" s="143"/>
      <c r="E141" s="146"/>
      <c r="F141" s="27" t="s">
        <v>309</v>
      </c>
      <c r="G141" s="29" t="s">
        <v>310</v>
      </c>
      <c r="H141" s="72"/>
      <c r="I141" s="76"/>
      <c r="J141" s="76"/>
      <c r="K141" s="82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7"/>
      <c r="C142" s="140"/>
      <c r="D142" s="143"/>
      <c r="E142" s="146"/>
      <c r="F142" s="27" t="s">
        <v>311</v>
      </c>
      <c r="G142" s="29" t="s">
        <v>105</v>
      </c>
      <c r="H142" s="72"/>
      <c r="I142" s="76"/>
      <c r="J142" s="76"/>
      <c r="K142" s="82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7"/>
      <c r="C143" s="140"/>
      <c r="D143" s="143"/>
      <c r="E143" s="146"/>
      <c r="F143" s="27" t="s">
        <v>312</v>
      </c>
      <c r="G143" s="29" t="s">
        <v>215</v>
      </c>
      <c r="H143" s="72"/>
      <c r="I143" s="76"/>
      <c r="J143" s="76"/>
      <c r="K143" s="82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7"/>
      <c r="C144" s="140"/>
      <c r="D144" s="143"/>
      <c r="E144" s="146"/>
      <c r="F144" s="27" t="s">
        <v>313</v>
      </c>
      <c r="G144" s="29" t="s">
        <v>314</v>
      </c>
      <c r="H144" s="72"/>
      <c r="I144" s="76"/>
      <c r="J144" s="76"/>
      <c r="K144" s="82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7"/>
      <c r="C145" s="140"/>
      <c r="D145" s="143"/>
      <c r="E145" s="146"/>
      <c r="F145" s="27" t="s">
        <v>315</v>
      </c>
      <c r="G145" s="29" t="s">
        <v>316</v>
      </c>
      <c r="H145" s="72"/>
      <c r="I145" s="76"/>
      <c r="J145" s="76"/>
      <c r="K145" s="82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7"/>
      <c r="C146" s="140"/>
      <c r="D146" s="143"/>
      <c r="E146" s="146"/>
      <c r="F146" s="27" t="s">
        <v>317</v>
      </c>
      <c r="G146" s="29" t="s">
        <v>318</v>
      </c>
      <c r="H146" s="72"/>
      <c r="I146" s="76"/>
      <c r="J146" s="76"/>
      <c r="K146" s="82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7"/>
      <c r="C147" s="140"/>
      <c r="D147" s="143"/>
      <c r="E147" s="146"/>
      <c r="F147" s="27" t="s">
        <v>319</v>
      </c>
      <c r="G147" s="29" t="s">
        <v>320</v>
      </c>
      <c r="H147" s="72"/>
      <c r="I147" s="76"/>
      <c r="J147" s="76"/>
      <c r="K147" s="82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7"/>
      <c r="C148" s="140"/>
      <c r="D148" s="143"/>
      <c r="E148" s="146"/>
      <c r="F148" s="27" t="s">
        <v>321</v>
      </c>
      <c r="G148" s="29" t="s">
        <v>322</v>
      </c>
      <c r="H148" s="72"/>
      <c r="I148" s="76"/>
      <c r="J148" s="76"/>
      <c r="K148" s="82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7"/>
      <c r="C149" s="140"/>
      <c r="D149" s="143"/>
      <c r="E149" s="146"/>
      <c r="F149" s="27" t="s">
        <v>323</v>
      </c>
      <c r="G149" s="29" t="s">
        <v>324</v>
      </c>
      <c r="H149" s="72"/>
      <c r="I149" s="76"/>
      <c r="J149" s="76"/>
      <c r="K149" s="82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7"/>
      <c r="C150" s="140"/>
      <c r="D150" s="143"/>
      <c r="E150" s="146"/>
      <c r="F150" s="27" t="s">
        <v>325</v>
      </c>
      <c r="G150" s="29" t="s">
        <v>326</v>
      </c>
      <c r="H150" s="72"/>
      <c r="I150" s="76"/>
      <c r="J150" s="76"/>
      <c r="K150" s="82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7"/>
      <c r="C151" s="140"/>
      <c r="D151" s="143"/>
      <c r="E151" s="146"/>
      <c r="F151" s="27" t="s">
        <v>327</v>
      </c>
      <c r="G151" s="29" t="s">
        <v>328</v>
      </c>
      <c r="H151" s="72"/>
      <c r="I151" s="76"/>
      <c r="J151" s="76"/>
      <c r="K151" s="82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7"/>
      <c r="C152" s="140"/>
      <c r="D152" s="143"/>
      <c r="E152" s="146"/>
      <c r="F152" s="27" t="s">
        <v>329</v>
      </c>
      <c r="G152" s="29" t="s">
        <v>330</v>
      </c>
      <c r="H152" s="72"/>
      <c r="I152" s="76"/>
      <c r="J152" s="76"/>
      <c r="K152" s="82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7"/>
      <c r="C153" s="140"/>
      <c r="D153" s="143"/>
      <c r="E153" s="146"/>
      <c r="F153" s="27" t="s">
        <v>331</v>
      </c>
      <c r="G153" s="29" t="s">
        <v>332</v>
      </c>
      <c r="H153" s="72"/>
      <c r="I153" s="76"/>
      <c r="J153" s="76"/>
      <c r="K153" s="82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7"/>
      <c r="C154" s="140"/>
      <c r="D154" s="143"/>
      <c r="E154" s="146"/>
      <c r="F154" s="27" t="s">
        <v>333</v>
      </c>
      <c r="G154" s="29" t="s">
        <v>334</v>
      </c>
      <c r="H154" s="72"/>
      <c r="I154" s="76"/>
      <c r="J154" s="76"/>
      <c r="K154" s="82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7"/>
      <c r="C155" s="140"/>
      <c r="D155" s="143"/>
      <c r="E155" s="146"/>
      <c r="F155" s="27" t="s">
        <v>335</v>
      </c>
      <c r="G155" s="29" t="s">
        <v>336</v>
      </c>
      <c r="H155" s="72"/>
      <c r="I155" s="76"/>
      <c r="J155" s="76"/>
      <c r="K155" s="82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7"/>
      <c r="C156" s="140"/>
      <c r="D156" s="143"/>
      <c r="E156" s="146"/>
      <c r="F156" s="27" t="s">
        <v>337</v>
      </c>
      <c r="G156" s="29" t="s">
        <v>223</v>
      </c>
      <c r="H156" s="72"/>
      <c r="I156" s="76"/>
      <c r="J156" s="76"/>
      <c r="K156" s="82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7"/>
      <c r="C157" s="140"/>
      <c r="D157" s="143"/>
      <c r="E157" s="146"/>
      <c r="F157" s="27" t="s">
        <v>338</v>
      </c>
      <c r="G157" s="29" t="s">
        <v>339</v>
      </c>
      <c r="H157" s="72"/>
      <c r="I157" s="76"/>
      <c r="J157" s="76"/>
      <c r="K157" s="82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7"/>
      <c r="C158" s="140"/>
      <c r="D158" s="143"/>
      <c r="E158" s="146"/>
      <c r="F158" s="27" t="s">
        <v>340</v>
      </c>
      <c r="G158" s="29" t="s">
        <v>341</v>
      </c>
      <c r="H158" s="72"/>
      <c r="I158" s="76"/>
      <c r="J158" s="76"/>
      <c r="K158" s="82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7"/>
      <c r="C159" s="140"/>
      <c r="D159" s="143"/>
      <c r="E159" s="146"/>
      <c r="F159" s="27" t="s">
        <v>342</v>
      </c>
      <c r="G159" s="29" t="s">
        <v>343</v>
      </c>
      <c r="H159" s="72"/>
      <c r="I159" s="76"/>
      <c r="J159" s="76"/>
      <c r="K159" s="82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7"/>
      <c r="C160" s="140"/>
      <c r="D160" s="143"/>
      <c r="E160" s="146"/>
      <c r="F160" s="27" t="s">
        <v>344</v>
      </c>
      <c r="G160" s="29" t="s">
        <v>345</v>
      </c>
      <c r="H160" s="72"/>
      <c r="I160" s="76"/>
      <c r="J160" s="76"/>
      <c r="K160" s="82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7"/>
      <c r="C161" s="140"/>
      <c r="D161" s="143"/>
      <c r="E161" s="146"/>
      <c r="F161" s="27" t="s">
        <v>346</v>
      </c>
      <c r="G161" s="29" t="s">
        <v>205</v>
      </c>
      <c r="H161" s="72"/>
      <c r="I161" s="76"/>
      <c r="J161" s="76"/>
      <c r="K161" s="82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7"/>
      <c r="C162" s="140"/>
      <c r="D162" s="143"/>
      <c r="E162" s="146"/>
      <c r="F162" s="27" t="s">
        <v>347</v>
      </c>
      <c r="G162" s="29" t="s">
        <v>207</v>
      </c>
      <c r="H162" s="72"/>
      <c r="I162" s="76"/>
      <c r="J162" s="76"/>
      <c r="K162" s="82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7"/>
      <c r="C163" s="140"/>
      <c r="D163" s="143"/>
      <c r="E163" s="146"/>
      <c r="F163" s="27" t="s">
        <v>348</v>
      </c>
      <c r="G163" s="29" t="s">
        <v>209</v>
      </c>
      <c r="H163" s="72"/>
      <c r="I163" s="76"/>
      <c r="J163" s="76"/>
      <c r="K163" s="82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>
      <c r="B164" s="137"/>
      <c r="C164" s="140"/>
      <c r="D164" s="143"/>
      <c r="E164" s="146"/>
      <c r="F164" s="27" t="s">
        <v>349</v>
      </c>
      <c r="G164" s="29" t="s">
        <v>211</v>
      </c>
      <c r="H164" s="72"/>
      <c r="I164" s="76"/>
      <c r="J164" s="76"/>
      <c r="K164" s="82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t="14.4" thickBot="1">
      <c r="B165" s="138"/>
      <c r="C165" s="160"/>
      <c r="D165" s="144"/>
      <c r="E165" s="149"/>
      <c r="F165" s="35" t="s">
        <v>350</v>
      </c>
      <c r="G165" s="36" t="s">
        <v>217</v>
      </c>
      <c r="H165" s="72"/>
      <c r="I165" s="76"/>
      <c r="J165" s="76"/>
      <c r="K165" s="82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>
      <c r="B166" s="136">
        <v>5</v>
      </c>
      <c r="C166" s="161" t="s">
        <v>27</v>
      </c>
      <c r="D166" s="142">
        <v>5.2</v>
      </c>
      <c r="E166" s="145" t="s">
        <v>28</v>
      </c>
      <c r="F166" s="33" t="s">
        <v>351</v>
      </c>
      <c r="G166" s="34" t="s">
        <v>352</v>
      </c>
      <c r="H166" s="68">
        <v>236</v>
      </c>
      <c r="I166" s="77">
        <f>'[2]13- Costo 2008'!$N$160</f>
        <v>1435.6601194798318</v>
      </c>
      <c r="J166" s="76">
        <f>H166/H11</f>
        <v>1.5733333333333333</v>
      </c>
      <c r="K166" s="83">
        <f>H166*I166</f>
        <v>338815.78819724033</v>
      </c>
      <c r="L166" s="6">
        <v>85</v>
      </c>
      <c r="M166" s="88">
        <f>'[2]13- Costo 2009'!$N$160</f>
        <v>1948.7215978772272</v>
      </c>
      <c r="N166" s="21">
        <f>L166/L11</f>
        <v>0.56666666666666665</v>
      </c>
      <c r="O166" s="67">
        <f>L166*M166</f>
        <v>165641.33581956432</v>
      </c>
      <c r="P166" s="6">
        <v>328</v>
      </c>
      <c r="Q166" s="88">
        <f>'[2]13- Costo 2010'!$N$160</f>
        <v>2059.4826548638207</v>
      </c>
      <c r="R166" s="21">
        <f>P166/P11</f>
        <v>2.1866666666666665</v>
      </c>
      <c r="S166" s="67">
        <f>P166*Q166</f>
        <v>675510.31079533324</v>
      </c>
      <c r="T166" s="6">
        <v>552</v>
      </c>
      <c r="U166" s="64">
        <f>'[2]13- Costo 2011'!$N$160</f>
        <v>1908.4269451043365</v>
      </c>
      <c r="V166" s="5">
        <f>T166/T11</f>
        <v>3.68</v>
      </c>
      <c r="W166" s="67">
        <f>T166*U166</f>
        <v>1053451.6736975936</v>
      </c>
      <c r="X166" s="6">
        <v>427</v>
      </c>
      <c r="Y166" s="64">
        <f>'[2]13- Costo 2012'!$N$160</f>
        <v>2139.8440352759576</v>
      </c>
      <c r="Z166" s="5">
        <f>X166/X11</f>
        <v>2.8466666666666667</v>
      </c>
      <c r="AA166" s="67">
        <f>X166*Y166</f>
        <v>913713.40306283394</v>
      </c>
    </row>
    <row r="167" spans="2:27" ht="14.4" thickBot="1">
      <c r="B167" s="137"/>
      <c r="C167" s="140"/>
      <c r="D167" s="144"/>
      <c r="E167" s="149"/>
      <c r="F167" s="35" t="s">
        <v>353</v>
      </c>
      <c r="G167" s="40" t="s">
        <v>354</v>
      </c>
      <c r="H167" s="72"/>
      <c r="I167" s="76"/>
      <c r="J167" s="76"/>
      <c r="K167" s="82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7"/>
      <c r="C168" s="140"/>
      <c r="D168" s="142">
        <v>5.0999999999999996</v>
      </c>
      <c r="E168" s="145" t="s">
        <v>29</v>
      </c>
      <c r="F168" s="33" t="s">
        <v>355</v>
      </c>
      <c r="G168" s="34" t="s">
        <v>356</v>
      </c>
      <c r="H168" s="72"/>
      <c r="I168" s="76"/>
      <c r="J168" s="76"/>
      <c r="K168" s="82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>
      <c r="B169" s="137"/>
      <c r="C169" s="140"/>
      <c r="D169" s="143"/>
      <c r="E169" s="146"/>
      <c r="F169" s="27" t="s">
        <v>357</v>
      </c>
      <c r="G169" s="29" t="s">
        <v>358</v>
      </c>
      <c r="H169" s="72"/>
      <c r="I169" s="76"/>
      <c r="J169" s="76"/>
      <c r="K169" s="82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t="14.4" thickBot="1">
      <c r="B170" s="137"/>
      <c r="C170" s="140"/>
      <c r="D170" s="144"/>
      <c r="E170" s="149"/>
      <c r="F170" s="35" t="s">
        <v>359</v>
      </c>
      <c r="G170" s="36" t="s">
        <v>360</v>
      </c>
      <c r="H170" s="72"/>
      <c r="I170" s="76"/>
      <c r="J170" s="76"/>
      <c r="K170" s="82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7"/>
      <c r="C171" s="140"/>
      <c r="D171" s="142">
        <v>5.3</v>
      </c>
      <c r="E171" s="145" t="s">
        <v>30</v>
      </c>
      <c r="F171" s="33" t="s">
        <v>361</v>
      </c>
      <c r="G171" s="34" t="s">
        <v>362</v>
      </c>
      <c r="H171" s="72"/>
      <c r="I171" s="76"/>
      <c r="J171" s="76"/>
      <c r="K171" s="82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7"/>
      <c r="C172" s="140"/>
      <c r="D172" s="143"/>
      <c r="E172" s="146"/>
      <c r="F172" s="27" t="s">
        <v>363</v>
      </c>
      <c r="G172" s="29" t="s">
        <v>364</v>
      </c>
      <c r="H172" s="72"/>
      <c r="I172" s="76"/>
      <c r="J172" s="76"/>
      <c r="K172" s="82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>
      <c r="B173" s="137"/>
      <c r="C173" s="140"/>
      <c r="D173" s="143"/>
      <c r="E173" s="146"/>
      <c r="F173" s="27" t="s">
        <v>365</v>
      </c>
      <c r="G173" s="29" t="s">
        <v>366</v>
      </c>
      <c r="H173" s="72"/>
      <c r="I173" s="76"/>
      <c r="J173" s="76"/>
      <c r="K173" s="82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4.4" thickBot="1">
      <c r="B174" s="137"/>
      <c r="C174" s="140"/>
      <c r="D174" s="144"/>
      <c r="E174" s="149"/>
      <c r="F174" s="35" t="s">
        <v>367</v>
      </c>
      <c r="G174" s="36" t="s">
        <v>368</v>
      </c>
      <c r="H174" s="72"/>
      <c r="I174" s="76"/>
      <c r="J174" s="76"/>
      <c r="K174" s="82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3.5" customHeight="1">
      <c r="B175" s="137"/>
      <c r="C175" s="140"/>
      <c r="D175" s="142">
        <v>5.4</v>
      </c>
      <c r="E175" s="145" t="s">
        <v>31</v>
      </c>
      <c r="F175" s="33" t="s">
        <v>369</v>
      </c>
      <c r="G175" s="34" t="s">
        <v>370</v>
      </c>
      <c r="H175" s="72"/>
      <c r="I175" s="76"/>
      <c r="J175" s="76"/>
      <c r="K175" s="82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7"/>
      <c r="C176" s="140"/>
      <c r="D176" s="143"/>
      <c r="E176" s="146"/>
      <c r="F176" s="27" t="s">
        <v>371</v>
      </c>
      <c r="G176" s="29" t="s">
        <v>372</v>
      </c>
      <c r="H176" s="72"/>
      <c r="I176" s="76"/>
      <c r="J176" s="76"/>
      <c r="K176" s="82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7"/>
      <c r="C177" s="140"/>
      <c r="D177" s="143"/>
      <c r="E177" s="146"/>
      <c r="F177" s="27" t="s">
        <v>373</v>
      </c>
      <c r="G177" s="29" t="s">
        <v>374</v>
      </c>
      <c r="H177" s="72"/>
      <c r="I177" s="76"/>
      <c r="J177" s="76"/>
      <c r="K177" s="82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7"/>
      <c r="C178" s="140"/>
      <c r="D178" s="143"/>
      <c r="E178" s="146"/>
      <c r="F178" s="27" t="s">
        <v>375</v>
      </c>
      <c r="G178" s="29" t="s">
        <v>376</v>
      </c>
      <c r="H178" s="72"/>
      <c r="I178" s="76"/>
      <c r="J178" s="76"/>
      <c r="K178" s="82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>
      <c r="B179" s="137"/>
      <c r="C179" s="140"/>
      <c r="D179" s="143"/>
      <c r="E179" s="146"/>
      <c r="F179" s="27" t="s">
        <v>377</v>
      </c>
      <c r="G179" s="29" t="s">
        <v>378</v>
      </c>
      <c r="H179" s="72"/>
      <c r="I179" s="76"/>
      <c r="J179" s="76"/>
      <c r="K179" s="82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t="14.4" thickBot="1">
      <c r="B180" s="138"/>
      <c r="C180" s="160"/>
      <c r="D180" s="144"/>
      <c r="E180" s="149"/>
      <c r="F180" s="35" t="s">
        <v>379</v>
      </c>
      <c r="G180" s="36" t="s">
        <v>235</v>
      </c>
      <c r="H180" s="72"/>
      <c r="I180" s="76"/>
      <c r="J180" s="76"/>
      <c r="K180" s="82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6">
        <v>6</v>
      </c>
      <c r="C181" s="161" t="s">
        <v>32</v>
      </c>
      <c r="D181" s="142">
        <v>6.1</v>
      </c>
      <c r="E181" s="145" t="s">
        <v>37</v>
      </c>
      <c r="F181" s="33" t="s">
        <v>380</v>
      </c>
      <c r="G181" s="34" t="s">
        <v>381</v>
      </c>
      <c r="H181" s="72"/>
      <c r="I181" s="76"/>
      <c r="J181" s="76"/>
      <c r="K181" s="82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>
      <c r="B182" s="137"/>
      <c r="C182" s="140"/>
      <c r="D182" s="143"/>
      <c r="E182" s="146"/>
      <c r="F182" s="27" t="s">
        <v>382</v>
      </c>
      <c r="G182" s="29" t="s">
        <v>383</v>
      </c>
      <c r="H182" s="72"/>
      <c r="I182" s="76"/>
      <c r="J182" s="76"/>
      <c r="K182" s="82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t="14.4" thickBot="1">
      <c r="B183" s="137"/>
      <c r="C183" s="140"/>
      <c r="D183" s="144"/>
      <c r="E183" s="149"/>
      <c r="F183" s="35" t="s">
        <v>384</v>
      </c>
      <c r="G183" s="36" t="s">
        <v>385</v>
      </c>
      <c r="H183" s="72"/>
      <c r="I183" s="76"/>
      <c r="J183" s="76"/>
      <c r="K183" s="82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7"/>
      <c r="C184" s="140"/>
      <c r="D184" s="142">
        <v>6.2</v>
      </c>
      <c r="E184" s="145" t="s">
        <v>33</v>
      </c>
      <c r="F184" s="51" t="s">
        <v>116</v>
      </c>
      <c r="G184" s="52" t="s">
        <v>117</v>
      </c>
      <c r="H184" s="72"/>
      <c r="I184" s="76"/>
      <c r="J184" s="76"/>
      <c r="K184" s="82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7"/>
      <c r="C185" s="140"/>
      <c r="D185" s="143"/>
      <c r="E185" s="146"/>
      <c r="F185" s="41" t="s">
        <v>118</v>
      </c>
      <c r="G185" s="42" t="s">
        <v>119</v>
      </c>
      <c r="H185" s="72"/>
      <c r="I185" s="76"/>
      <c r="J185" s="76"/>
      <c r="K185" s="82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7"/>
      <c r="C186" s="140"/>
      <c r="D186" s="143"/>
      <c r="E186" s="146"/>
      <c r="F186" s="41" t="s">
        <v>186</v>
      </c>
      <c r="G186" s="42" t="s">
        <v>187</v>
      </c>
      <c r="H186" s="72"/>
      <c r="I186" s="76"/>
      <c r="J186" s="76"/>
      <c r="K186" s="82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>
      <c r="B187" s="137"/>
      <c r="C187" s="140"/>
      <c r="D187" s="143"/>
      <c r="E187" s="146"/>
      <c r="F187" s="41" t="s">
        <v>188</v>
      </c>
      <c r="G187" s="42" t="s">
        <v>189</v>
      </c>
      <c r="H187" s="72"/>
      <c r="I187" s="76"/>
      <c r="J187" s="76"/>
      <c r="K187" s="82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14.4" thickBot="1">
      <c r="B188" s="137"/>
      <c r="C188" s="140"/>
      <c r="D188" s="144"/>
      <c r="E188" s="149"/>
      <c r="F188" s="35" t="s">
        <v>386</v>
      </c>
      <c r="G188" s="36" t="s">
        <v>387</v>
      </c>
      <c r="H188" s="72"/>
      <c r="I188" s="76"/>
      <c r="J188" s="76"/>
      <c r="K188" s="82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27" thickBot="1">
      <c r="B189" s="137"/>
      <c r="C189" s="140"/>
      <c r="D189" s="49">
        <v>6.3</v>
      </c>
      <c r="E189" s="50" t="s">
        <v>34</v>
      </c>
      <c r="F189" s="43">
        <v>715</v>
      </c>
      <c r="G189" s="44" t="s">
        <v>49</v>
      </c>
      <c r="H189" s="72"/>
      <c r="I189" s="76"/>
      <c r="J189" s="76"/>
      <c r="K189" s="82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t="14.4" thickBot="1">
      <c r="B190" s="137"/>
      <c r="C190" s="140"/>
      <c r="D190" s="49">
        <v>6.4</v>
      </c>
      <c r="E190" s="50" t="s">
        <v>35</v>
      </c>
      <c r="F190" s="43" t="s">
        <v>388</v>
      </c>
      <c r="G190" s="53" t="s">
        <v>389</v>
      </c>
      <c r="H190" s="72"/>
      <c r="I190" s="76"/>
      <c r="J190" s="76"/>
      <c r="K190" s="82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>
      <c r="B191" s="137"/>
      <c r="C191" s="140"/>
      <c r="D191" s="142">
        <v>6.5</v>
      </c>
      <c r="E191" s="145" t="s">
        <v>36</v>
      </c>
      <c r="F191" s="33" t="s">
        <v>390</v>
      </c>
      <c r="G191" s="34" t="s">
        <v>391</v>
      </c>
      <c r="H191" s="72"/>
      <c r="I191" s="76"/>
      <c r="J191" s="76"/>
      <c r="K191" s="82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4.4" thickBot="1">
      <c r="B192" s="137"/>
      <c r="C192" s="140"/>
      <c r="D192" s="144"/>
      <c r="E192" s="149"/>
      <c r="F192" s="35" t="s">
        <v>392</v>
      </c>
      <c r="G192" s="36" t="s">
        <v>393</v>
      </c>
      <c r="H192" s="72"/>
      <c r="I192" s="76"/>
      <c r="J192" s="76"/>
      <c r="K192" s="82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4.4" thickBot="1">
      <c r="B193" s="137"/>
      <c r="C193" s="140"/>
      <c r="D193" s="49">
        <v>6.6</v>
      </c>
      <c r="E193" s="50" t="s">
        <v>38</v>
      </c>
      <c r="F193" s="43" t="s">
        <v>394</v>
      </c>
      <c r="G193" s="53" t="s">
        <v>157</v>
      </c>
      <c r="H193" s="72"/>
      <c r="I193" s="76"/>
      <c r="J193" s="76"/>
      <c r="K193" s="82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7"/>
      <c r="C194" s="140"/>
      <c r="D194" s="49">
        <v>6.7</v>
      </c>
      <c r="E194" s="50" t="s">
        <v>39</v>
      </c>
      <c r="F194" s="43" t="s">
        <v>395</v>
      </c>
      <c r="G194" s="53" t="s">
        <v>396</v>
      </c>
      <c r="H194" s="72"/>
      <c r="I194" s="76"/>
      <c r="J194" s="76"/>
      <c r="K194" s="82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t="27" thickBot="1">
      <c r="B195" s="138"/>
      <c r="C195" s="140"/>
      <c r="D195" s="59">
        <v>6.8</v>
      </c>
      <c r="E195" s="58" t="s">
        <v>40</v>
      </c>
      <c r="F195" s="54">
        <v>716</v>
      </c>
      <c r="G195" s="55" t="s">
        <v>49</v>
      </c>
      <c r="H195" s="72"/>
      <c r="I195" s="76"/>
      <c r="J195" s="76"/>
      <c r="K195" s="82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>
      <c r="B196" s="136">
        <v>7</v>
      </c>
      <c r="C196" s="139" t="s">
        <v>41</v>
      </c>
      <c r="D196" s="142">
        <v>7.2</v>
      </c>
      <c r="E196" s="145" t="s">
        <v>42</v>
      </c>
      <c r="F196" s="33">
        <v>907</v>
      </c>
      <c r="G196" s="39" t="s">
        <v>1</v>
      </c>
      <c r="H196" s="72"/>
      <c r="I196" s="76"/>
      <c r="J196" s="76"/>
      <c r="K196" s="82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t="14.4" thickBot="1">
      <c r="B197" s="137"/>
      <c r="C197" s="140"/>
      <c r="D197" s="144"/>
      <c r="E197" s="149"/>
      <c r="F197" s="35">
        <v>908</v>
      </c>
      <c r="G197" s="45" t="s">
        <v>2</v>
      </c>
      <c r="H197" s="72"/>
      <c r="I197" s="76"/>
      <c r="J197" s="76"/>
      <c r="K197" s="82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>
      <c r="B198" s="137"/>
      <c r="C198" s="140"/>
      <c r="D198" s="142">
        <v>7.1</v>
      </c>
      <c r="E198" s="146" t="s">
        <v>43</v>
      </c>
      <c r="F198" s="37" t="s">
        <v>397</v>
      </c>
      <c r="G198" s="38" t="s">
        <v>398</v>
      </c>
      <c r="H198" s="68" t="s">
        <v>408</v>
      </c>
      <c r="I198" s="77">
        <f>'[2]13- Costo 2008'!$N$192</f>
        <v>138047.46243528108</v>
      </c>
      <c r="J198" s="76"/>
      <c r="K198" s="82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4.4" thickBot="1">
      <c r="B199" s="138"/>
      <c r="C199" s="141"/>
      <c r="D199" s="144"/>
      <c r="E199" s="149"/>
      <c r="F199" s="35" t="s">
        <v>399</v>
      </c>
      <c r="G199" s="36" t="s">
        <v>400</v>
      </c>
      <c r="H199" s="72"/>
      <c r="I199" s="76"/>
      <c r="J199" s="76"/>
      <c r="K199" s="82"/>
      <c r="L199" s="6"/>
      <c r="M199" s="21"/>
      <c r="N199" s="21"/>
      <c r="O199" s="4"/>
      <c r="P199" s="6"/>
      <c r="Q199" s="21"/>
      <c r="R199" s="21"/>
      <c r="S199" s="4"/>
      <c r="T199" s="6"/>
      <c r="U199" s="5"/>
      <c r="V199" s="5"/>
      <c r="W199" s="4"/>
      <c r="X199" s="6"/>
      <c r="Y199" s="5"/>
      <c r="Z199" s="5"/>
      <c r="AA199" s="4"/>
    </row>
    <row r="200" spans="2:28" ht="15" thickBot="1">
      <c r="G200" s="2"/>
      <c r="H200" s="73"/>
      <c r="I200" s="78"/>
      <c r="J200" s="78"/>
      <c r="K200" s="93">
        <f>SUM(K14:K199)</f>
        <v>23055385.178054322</v>
      </c>
      <c r="L200" s="56"/>
      <c r="M200" s="57"/>
      <c r="N200" s="57"/>
      <c r="O200" s="94">
        <f>SUM(O14:O199)</f>
        <v>10245088.582155451</v>
      </c>
      <c r="P200" s="56"/>
      <c r="Q200" s="57"/>
      <c r="R200" s="57"/>
      <c r="S200" s="94">
        <f>SUM(S14:S199)</f>
        <v>24667762.6494193</v>
      </c>
      <c r="T200" s="56"/>
      <c r="U200" s="57"/>
      <c r="V200" s="57"/>
      <c r="W200" s="94">
        <f>SUM(W14:W199)</f>
        <v>27042526.903010782</v>
      </c>
      <c r="X200" s="56"/>
      <c r="Y200" s="57"/>
      <c r="Z200" s="57"/>
      <c r="AA200" s="94">
        <f>SUM(AA14:AA199)</f>
        <v>57210146.11644081</v>
      </c>
      <c r="AB200" s="2"/>
    </row>
    <row r="201" spans="2:28" ht="15" thickBot="1">
      <c r="G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4.4" thickBot="1">
      <c r="C202" s="162" t="s">
        <v>406</v>
      </c>
      <c r="D202" s="163"/>
      <c r="E202" s="163"/>
      <c r="F202" s="163"/>
      <c r="G202" s="163"/>
      <c r="H202" s="164"/>
      <c r="K202" s="84">
        <f>+I11-K200</f>
        <v>-9257419.1780543216</v>
      </c>
      <c r="O202" s="91">
        <f>+M11-O200</f>
        <v>29302621.417844549</v>
      </c>
      <c r="S202" s="91">
        <f>+Q11-S200</f>
        <v>10847982.3505807</v>
      </c>
      <c r="W202" s="91">
        <f>+U11-W200</f>
        <v>-1920506.9030107819</v>
      </c>
      <c r="AA202" s="91">
        <f>+Y11-AA200</f>
        <v>-5714220.1164408103</v>
      </c>
    </row>
  </sheetData>
  <mergeCells count="112">
    <mergeCell ref="B181:B195"/>
    <mergeCell ref="C181:C195"/>
    <mergeCell ref="D181:D183"/>
    <mergeCell ref="E181:E183"/>
    <mergeCell ref="D184:D188"/>
    <mergeCell ref="E184:E188"/>
    <mergeCell ref="C202:H202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2:B111"/>
    <mergeCell ref="C22:C111"/>
    <mergeCell ref="D22:D25"/>
    <mergeCell ref="E22:E25"/>
    <mergeCell ref="D27:D30"/>
    <mergeCell ref="E27:E30"/>
    <mergeCell ref="D33:D111"/>
    <mergeCell ref="E33:E111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zoomScale="80" zoomScaleNormal="80" workbookViewId="0">
      <selection activeCell="H1" sqref="H1"/>
    </sheetView>
  </sheetViews>
  <sheetFormatPr baseColWidth="10" defaultColWidth="11.44140625" defaultRowHeight="13.2"/>
  <cols>
    <col min="1" max="1" width="3.109375" style="1" customWidth="1"/>
    <col min="2" max="2" width="3.33203125" style="1" customWidth="1"/>
    <col min="3" max="3" width="15" style="1" customWidth="1"/>
    <col min="4" max="4" width="4.6640625" style="1" customWidth="1"/>
    <col min="5" max="5" width="25.109375" style="1" customWidth="1"/>
    <col min="6" max="6" width="4.88671875" style="1" customWidth="1"/>
    <col min="7" max="7" width="37.886718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409</v>
      </c>
      <c r="H3"/>
      <c r="I3"/>
      <c r="J3"/>
    </row>
    <row r="4" spans="2:28" ht="13.8" thickBot="1"/>
    <row r="5" spans="2:28" ht="18.600000000000001" thickBot="1">
      <c r="C5" s="100" t="s">
        <v>401</v>
      </c>
      <c r="D5" s="101"/>
      <c r="E5" s="101"/>
      <c r="F5" s="101"/>
      <c r="G5" s="101"/>
      <c r="H5" s="101"/>
      <c r="I5" s="101"/>
      <c r="J5" s="101"/>
      <c r="K5" s="10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03" t="s">
        <v>61</v>
      </c>
      <c r="I7" s="104"/>
      <c r="J7" s="104"/>
      <c r="K7" s="105"/>
      <c r="L7" s="103" t="s">
        <v>60</v>
      </c>
      <c r="M7" s="104"/>
      <c r="N7" s="104"/>
      <c r="O7" s="105"/>
      <c r="P7" s="103" t="s">
        <v>59</v>
      </c>
      <c r="Q7" s="104"/>
      <c r="R7" s="104"/>
      <c r="S7" s="105"/>
      <c r="T7" s="103" t="s">
        <v>58</v>
      </c>
      <c r="U7" s="104"/>
      <c r="V7" s="104"/>
      <c r="W7" s="105"/>
      <c r="X7" s="103" t="s">
        <v>57</v>
      </c>
      <c r="Y7" s="104"/>
      <c r="Z7" s="104"/>
      <c r="AA7" s="105"/>
    </row>
    <row r="8" spans="2:28" ht="13.8" thickBot="1">
      <c r="C8" s="112" t="s">
        <v>56</v>
      </c>
      <c r="D8" s="113"/>
      <c r="E8" s="114"/>
      <c r="F8" s="115"/>
      <c r="G8" s="116"/>
      <c r="H8" s="127" t="s">
        <v>54</v>
      </c>
      <c r="I8" s="128"/>
      <c r="J8" s="128"/>
      <c r="K8" s="129"/>
      <c r="L8" s="127" t="s">
        <v>54</v>
      </c>
      <c r="M8" s="128"/>
      <c r="N8" s="128"/>
      <c r="O8" s="129"/>
      <c r="P8" s="127" t="s">
        <v>54</v>
      </c>
      <c r="Q8" s="128"/>
      <c r="R8" s="128"/>
      <c r="S8" s="129"/>
      <c r="T8" s="127" t="s">
        <v>54</v>
      </c>
      <c r="U8" s="128"/>
      <c r="V8" s="128"/>
      <c r="W8" s="129"/>
      <c r="X8" s="127" t="s">
        <v>54</v>
      </c>
      <c r="Y8" s="128"/>
      <c r="Z8" s="128"/>
      <c r="AA8" s="129"/>
    </row>
    <row r="9" spans="2:28" ht="13.5" customHeight="1">
      <c r="C9" s="117"/>
      <c r="D9" s="118"/>
      <c r="E9" s="119"/>
      <c r="F9" s="120"/>
      <c r="G9" s="121"/>
      <c r="H9" s="106" t="s">
        <v>70</v>
      </c>
      <c r="I9" s="108" t="s">
        <v>64</v>
      </c>
      <c r="J9" s="108" t="s">
        <v>65</v>
      </c>
      <c r="K9" s="110" t="s">
        <v>53</v>
      </c>
      <c r="L9" s="106" t="s">
        <v>70</v>
      </c>
      <c r="M9" s="108" t="s">
        <v>64</v>
      </c>
      <c r="N9" s="108" t="s">
        <v>65</v>
      </c>
      <c r="O9" s="110" t="s">
        <v>53</v>
      </c>
      <c r="P9" s="106" t="s">
        <v>70</v>
      </c>
      <c r="Q9" s="108" t="s">
        <v>64</v>
      </c>
      <c r="R9" s="108" t="s">
        <v>65</v>
      </c>
      <c r="S9" s="110" t="s">
        <v>53</v>
      </c>
      <c r="T9" s="106" t="s">
        <v>70</v>
      </c>
      <c r="U9" s="108" t="s">
        <v>64</v>
      </c>
      <c r="V9" s="108" t="s">
        <v>65</v>
      </c>
      <c r="W9" s="110" t="s">
        <v>53</v>
      </c>
      <c r="X9" s="106" t="s">
        <v>70</v>
      </c>
      <c r="Y9" s="108" t="s">
        <v>64</v>
      </c>
      <c r="Z9" s="108" t="s">
        <v>65</v>
      </c>
      <c r="AA9" s="110" t="s">
        <v>53</v>
      </c>
    </row>
    <row r="10" spans="2:28" ht="13.8" thickBot="1">
      <c r="C10" s="117"/>
      <c r="D10" s="118"/>
      <c r="E10" s="119"/>
      <c r="F10" s="120"/>
      <c r="G10" s="121"/>
      <c r="H10" s="107"/>
      <c r="I10" s="166"/>
      <c r="J10" s="166"/>
      <c r="K10" s="111"/>
      <c r="L10" s="107"/>
      <c r="M10" s="109"/>
      <c r="N10" s="109"/>
      <c r="O10" s="111"/>
      <c r="P10" s="107"/>
      <c r="Q10" s="109"/>
      <c r="R10" s="109"/>
      <c r="S10" s="111"/>
      <c r="T10" s="107"/>
      <c r="U10" s="109"/>
      <c r="V10" s="109"/>
      <c r="W10" s="111"/>
      <c r="X10" s="107"/>
      <c r="Y10" s="109"/>
      <c r="Z10" s="109"/>
      <c r="AA10" s="111"/>
    </row>
    <row r="11" spans="2:28" ht="14.4" thickBot="1">
      <c r="C11" s="122"/>
      <c r="D11" s="123"/>
      <c r="E11" s="124"/>
      <c r="F11" s="125"/>
      <c r="G11" s="126"/>
      <c r="H11" s="60">
        <v>190</v>
      </c>
      <c r="I11" s="87">
        <v>1944588</v>
      </c>
      <c r="J11" s="87">
        <v>981549</v>
      </c>
      <c r="K11" s="62">
        <v>90</v>
      </c>
      <c r="L11" s="86">
        <v>190</v>
      </c>
      <c r="M11" s="87">
        <v>8382232</v>
      </c>
      <c r="N11" s="87">
        <v>6908523</v>
      </c>
      <c r="O11" s="62">
        <v>60</v>
      </c>
      <c r="P11" s="86">
        <v>190</v>
      </c>
      <c r="Q11" s="85">
        <v>5346624</v>
      </c>
      <c r="R11" s="85">
        <v>3143956</v>
      </c>
      <c r="S11" s="16">
        <v>90</v>
      </c>
      <c r="T11" s="86">
        <v>190</v>
      </c>
      <c r="U11" s="87">
        <v>4789739</v>
      </c>
      <c r="V11" s="61">
        <v>0</v>
      </c>
      <c r="W11" s="62">
        <v>180</v>
      </c>
      <c r="X11" s="86">
        <v>190</v>
      </c>
      <c r="Y11" s="87">
        <v>12281241</v>
      </c>
      <c r="Z11" s="87">
        <v>465253</v>
      </c>
      <c r="AA11" s="62">
        <v>60</v>
      </c>
      <c r="AB11" s="15"/>
    </row>
    <row r="12" spans="2:28" ht="14.25" customHeight="1" thickBot="1">
      <c r="C12" s="153" t="s">
        <v>52</v>
      </c>
      <c r="D12" s="154"/>
      <c r="E12" s="155"/>
      <c r="F12" s="156"/>
      <c r="G12" s="157"/>
      <c r="H12" s="150" t="s">
        <v>71</v>
      </c>
      <c r="I12" s="108" t="s">
        <v>67</v>
      </c>
      <c r="J12" s="108" t="s">
        <v>68</v>
      </c>
      <c r="K12" s="110" t="s">
        <v>69</v>
      </c>
      <c r="L12" s="150" t="s">
        <v>71</v>
      </c>
      <c r="M12" s="108" t="s">
        <v>67</v>
      </c>
      <c r="N12" s="108" t="s">
        <v>68</v>
      </c>
      <c r="O12" s="110" t="s">
        <v>69</v>
      </c>
      <c r="P12" s="150" t="s">
        <v>71</v>
      </c>
      <c r="Q12" s="108" t="s">
        <v>67</v>
      </c>
      <c r="R12" s="108" t="s">
        <v>68</v>
      </c>
      <c r="S12" s="110" t="s">
        <v>69</v>
      </c>
      <c r="T12" s="150" t="s">
        <v>71</v>
      </c>
      <c r="U12" s="108" t="s">
        <v>67</v>
      </c>
      <c r="V12" s="108" t="s">
        <v>68</v>
      </c>
      <c r="W12" s="110" t="s">
        <v>69</v>
      </c>
      <c r="X12" s="150" t="s">
        <v>71</v>
      </c>
      <c r="Y12" s="108" t="s">
        <v>67</v>
      </c>
      <c r="Z12" s="108" t="s">
        <v>68</v>
      </c>
      <c r="AA12" s="110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5"/>
      <c r="I13" s="166"/>
      <c r="J13" s="166"/>
      <c r="K13" s="111"/>
      <c r="L13" s="152"/>
      <c r="M13" s="109"/>
      <c r="N13" s="109"/>
      <c r="O13" s="111"/>
      <c r="P13" s="152"/>
      <c r="Q13" s="109"/>
      <c r="R13" s="109"/>
      <c r="S13" s="111"/>
      <c r="T13" s="151"/>
      <c r="U13" s="109"/>
      <c r="V13" s="109"/>
      <c r="W13" s="111"/>
      <c r="X13" s="151"/>
      <c r="Y13" s="109"/>
      <c r="Z13" s="109"/>
      <c r="AA13" s="111"/>
    </row>
    <row r="14" spans="2:28">
      <c r="B14" s="136">
        <v>2</v>
      </c>
      <c r="C14" s="139" t="s">
        <v>7</v>
      </c>
      <c r="D14" s="142">
        <v>2.1</v>
      </c>
      <c r="E14" s="145" t="s">
        <v>9</v>
      </c>
      <c r="F14" s="37" t="s">
        <v>72</v>
      </c>
      <c r="G14" s="46" t="s">
        <v>73</v>
      </c>
      <c r="H14" s="10">
        <v>15</v>
      </c>
      <c r="I14" s="63">
        <f>'[2]13- Costo 2008'!$N$9</f>
        <v>13608.531962122668</v>
      </c>
      <c r="J14" s="9">
        <f>H14/H11</f>
        <v>7.8947368421052627E-2</v>
      </c>
      <c r="K14" s="65">
        <f>H14*I14</f>
        <v>204127.97943184001</v>
      </c>
      <c r="L14" s="10">
        <v>32</v>
      </c>
      <c r="M14" s="63">
        <f>'[2]13- Costo 2009'!$N$9</f>
        <v>6012.9940894967931</v>
      </c>
      <c r="N14" s="9">
        <f>L14/L11</f>
        <v>0.16842105263157894</v>
      </c>
      <c r="O14" s="65">
        <f>L14*M14</f>
        <v>192415.81086389738</v>
      </c>
      <c r="P14" s="10">
        <v>49</v>
      </c>
      <c r="Q14" s="63">
        <f>'[2]13- Costo 2010'!$N$9</f>
        <v>19046.825599788757</v>
      </c>
      <c r="R14" s="9">
        <f>P14/P11</f>
        <v>0.25789473684210529</v>
      </c>
      <c r="S14" s="65">
        <f>P14*Q14</f>
        <v>933294.45438964909</v>
      </c>
      <c r="T14" s="10">
        <v>32</v>
      </c>
      <c r="U14" s="63">
        <f>'[2]13- Costo 2011'!$N$9</f>
        <v>11496.709461747318</v>
      </c>
      <c r="V14" s="9">
        <f>T14/T11</f>
        <v>0.16842105263157894</v>
      </c>
      <c r="W14" s="65">
        <f>T14*U14</f>
        <v>367894.70277591416</v>
      </c>
      <c r="X14" s="10">
        <v>96</v>
      </c>
      <c r="Y14" s="63">
        <f>'[2]13- Costo 2012'!$N$9</f>
        <v>8838.4217239058871</v>
      </c>
      <c r="Z14" s="9">
        <f>X14/X11</f>
        <v>0.50526315789473686</v>
      </c>
      <c r="AA14" s="65">
        <f>X14*Y14</f>
        <v>848488.48549496522</v>
      </c>
    </row>
    <row r="15" spans="2:28">
      <c r="B15" s="137"/>
      <c r="C15" s="140"/>
      <c r="D15" s="143"/>
      <c r="E15" s="146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7"/>
      <c r="C16" s="140"/>
      <c r="D16" s="143"/>
      <c r="E16" s="146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7"/>
      <c r="C17" s="140"/>
      <c r="D17" s="143"/>
      <c r="E17" s="146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7"/>
      <c r="C18" s="140"/>
      <c r="D18" s="144"/>
      <c r="E18" s="147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7"/>
      <c r="C19" s="140"/>
      <c r="D19" s="142">
        <v>2.2000000000000002</v>
      </c>
      <c r="E19" s="148" t="s">
        <v>10</v>
      </c>
      <c r="F19" s="37"/>
      <c r="G19" s="46" t="s">
        <v>44</v>
      </c>
      <c r="H19" s="6">
        <v>3</v>
      </c>
      <c r="I19" s="64">
        <f>'[2]13- Costo 2008'!$N$14</f>
        <v>56780.434550961465</v>
      </c>
      <c r="J19" s="5">
        <f>H19/H11</f>
        <v>1.5789473684210527E-2</v>
      </c>
      <c r="K19" s="67">
        <f>H19*I19</f>
        <v>170341.30365288438</v>
      </c>
      <c r="L19" s="6">
        <v>10</v>
      </c>
      <c r="M19" s="88">
        <f>'[2]13- Costo 2009'!$N$14</f>
        <v>11032.34569299469</v>
      </c>
      <c r="N19" s="21">
        <f>L19/L11</f>
        <v>5.2631578947368418E-2</v>
      </c>
      <c r="O19" s="67">
        <f>L19*M19</f>
        <v>110323.4569299469</v>
      </c>
      <c r="P19" s="6">
        <v>8</v>
      </c>
      <c r="Q19" s="88">
        <f>'[2]13- Costo 2010'!$N$14</f>
        <v>32839.891198576712</v>
      </c>
      <c r="R19" s="21">
        <f>P19/P11</f>
        <v>4.2105263157894736E-2</v>
      </c>
      <c r="S19" s="67">
        <f>P19*Q19</f>
        <v>262719.12958861369</v>
      </c>
      <c r="T19" s="6">
        <v>6</v>
      </c>
      <c r="U19" s="64">
        <f>'[2]13- Costo 2011'!$N$14</f>
        <v>42822.058793139411</v>
      </c>
      <c r="V19" s="5">
        <f>T19/T11</f>
        <v>3.1578947368421054E-2</v>
      </c>
      <c r="W19" s="67">
        <f>T19*U19</f>
        <v>256932.35275883647</v>
      </c>
      <c r="X19" s="6">
        <v>14</v>
      </c>
      <c r="Y19" s="64">
        <f>'[2]13- Costo 2012'!$N$14</f>
        <v>22606.493441845232</v>
      </c>
      <c r="Z19" s="5">
        <f>X19/X11</f>
        <v>7.3684210526315783E-2</v>
      </c>
      <c r="AA19" s="67">
        <f>X19*Y19</f>
        <v>316490.90818583325</v>
      </c>
    </row>
    <row r="20" spans="2:27" ht="15" customHeight="1">
      <c r="B20" s="137"/>
      <c r="C20" s="140"/>
      <c r="D20" s="143"/>
      <c r="E20" s="146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38"/>
      <c r="C21" s="141"/>
      <c r="D21" s="144"/>
      <c r="E21" s="14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6">
        <v>1</v>
      </c>
      <c r="C22" s="140" t="s">
        <v>11</v>
      </c>
      <c r="D22" s="142">
        <v>1.2</v>
      </c>
      <c r="E22" s="145" t="s">
        <v>15</v>
      </c>
      <c r="F22" s="33" t="s">
        <v>86</v>
      </c>
      <c r="G22" s="34" t="s">
        <v>87</v>
      </c>
      <c r="H22" s="6">
        <v>45</v>
      </c>
      <c r="I22" s="64">
        <f>'[2]13- Costo 2008'!$N$17</f>
        <v>51034.182111673494</v>
      </c>
      <c r="J22" s="5">
        <f>H22/H11</f>
        <v>0.23684210526315788</v>
      </c>
      <c r="K22" s="67">
        <f>H22*I22</f>
        <v>2296538.1950253071</v>
      </c>
      <c r="L22" s="6">
        <v>38</v>
      </c>
      <c r="M22" s="89">
        <f>'[2]13- Costo 2009'!$N$17</f>
        <v>44002.987313818092</v>
      </c>
      <c r="N22" s="21">
        <f>L22/L11</f>
        <v>0.2</v>
      </c>
      <c r="O22" s="90">
        <f>L22*M22</f>
        <v>1672113.5179250876</v>
      </c>
      <c r="P22" s="6">
        <v>20</v>
      </c>
      <c r="Q22" s="21">
        <f>'[2]13- Costo 2010'!$N$17</f>
        <v>110009.98965508895</v>
      </c>
      <c r="R22" s="21">
        <f>P22/P11</f>
        <v>0.10526315789473684</v>
      </c>
      <c r="S22" s="90">
        <f>P22*Q22</f>
        <v>2200199.7931017792</v>
      </c>
      <c r="T22" s="6">
        <v>39</v>
      </c>
      <c r="U22" s="92">
        <f>'[2]13- Costo 2011'!$N$17</f>
        <v>98827.605808403387</v>
      </c>
      <c r="V22" s="5">
        <f>T22/T11</f>
        <v>0.20526315789473684</v>
      </c>
      <c r="W22" s="67">
        <f>T22*U22</f>
        <v>3854276.6265277322</v>
      </c>
      <c r="X22" s="6">
        <v>88</v>
      </c>
      <c r="Y22" s="5">
        <f>'[2]13- Costo 2012'!$N$17</f>
        <v>131413.95073050706</v>
      </c>
      <c r="Z22" s="5">
        <f>X22/X11</f>
        <v>0.4631578947368421</v>
      </c>
      <c r="AA22" s="90">
        <f>X22*Y22</f>
        <v>11564427.66428462</v>
      </c>
    </row>
    <row r="23" spans="2:27">
      <c r="B23" s="137"/>
      <c r="C23" s="140"/>
      <c r="D23" s="143"/>
      <c r="E23" s="146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7"/>
      <c r="C24" s="140"/>
      <c r="D24" s="143"/>
      <c r="E24" s="146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7"/>
      <c r="C25" s="140"/>
      <c r="D25" s="144"/>
      <c r="E25" s="14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27" thickBot="1">
      <c r="B26" s="137"/>
      <c r="C26" s="140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7"/>
      <c r="C27" s="140"/>
      <c r="D27" s="142">
        <v>1.4</v>
      </c>
      <c r="E27" s="145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7"/>
      <c r="C28" s="140"/>
      <c r="D28" s="143"/>
      <c r="E28" s="146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7"/>
      <c r="C29" s="140"/>
      <c r="D29" s="143"/>
      <c r="E29" s="146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7"/>
      <c r="C30" s="140"/>
      <c r="D30" s="144"/>
      <c r="E30" s="14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7"/>
      <c r="C31" s="140"/>
      <c r="D31" s="49">
        <v>1.1000000000000001</v>
      </c>
      <c r="E31" s="50" t="s">
        <v>12</v>
      </c>
      <c r="F31" s="43">
        <v>328</v>
      </c>
      <c r="G31" s="44" t="s">
        <v>46</v>
      </c>
      <c r="H31" s="6">
        <v>20</v>
      </c>
      <c r="I31" s="64">
        <f>'[2]13- Costo 2008'!$N$26</f>
        <v>5446.0525758659815</v>
      </c>
      <c r="J31" s="5">
        <f>H31/H11</f>
        <v>0.10526315789473684</v>
      </c>
      <c r="K31" s="67">
        <f>H31*I31</f>
        <v>108921.05151731963</v>
      </c>
      <c r="L31" s="6">
        <v>23</v>
      </c>
      <c r="M31" s="88">
        <f>'[2]13- Costo 2009'!$N$26</f>
        <v>5048.4021647792133</v>
      </c>
      <c r="N31" s="21">
        <f>L31/L11</f>
        <v>0.12105263157894737</v>
      </c>
      <c r="O31" s="67">
        <f>L31*M31</f>
        <v>116113.2497899219</v>
      </c>
      <c r="P31" s="6">
        <v>27</v>
      </c>
      <c r="Q31" s="88">
        <f>'[2]13- Costo 2010'!$N$26</f>
        <v>4920.722118234934</v>
      </c>
      <c r="R31" s="21">
        <f>P31/P11</f>
        <v>0.14210526315789473</v>
      </c>
      <c r="S31" s="67">
        <f>P31*Q31</f>
        <v>132859.49719234323</v>
      </c>
      <c r="T31" s="6">
        <v>34</v>
      </c>
      <c r="U31" s="64">
        <f>'[2]13- Costo 2011'!$N$26</f>
        <v>11483.619173638974</v>
      </c>
      <c r="V31" s="5">
        <f>T31/T11</f>
        <v>0.17894736842105263</v>
      </c>
      <c r="W31" s="67">
        <f>T31*U31</f>
        <v>390443.05190372514</v>
      </c>
      <c r="X31" s="6">
        <v>49</v>
      </c>
      <c r="Y31" s="64">
        <f>'[2]13- Costo 2012'!$N$26</f>
        <v>12553.030770885493</v>
      </c>
      <c r="Z31" s="5">
        <f>X31/X11</f>
        <v>0.25789473684210529</v>
      </c>
      <c r="AA31" s="67">
        <f>X31*Y31</f>
        <v>615098.50777338911</v>
      </c>
    </row>
    <row r="32" spans="2:27">
      <c r="B32" s="137"/>
      <c r="C32" s="140"/>
      <c r="D32" s="142">
        <v>1.3</v>
      </c>
      <c r="E32" s="145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7"/>
      <c r="C33" s="140"/>
      <c r="D33" s="143"/>
      <c r="E33" s="146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7"/>
      <c r="C34" s="140"/>
      <c r="D34" s="143"/>
      <c r="E34" s="146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7"/>
      <c r="C35" s="140"/>
      <c r="D35" s="143"/>
      <c r="E35" s="146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7"/>
      <c r="C36" s="140"/>
      <c r="D36" s="143"/>
      <c r="E36" s="146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7"/>
      <c r="C37" s="140"/>
      <c r="D37" s="143"/>
      <c r="E37" s="146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7"/>
      <c r="C38" s="140"/>
      <c r="D38" s="143"/>
      <c r="E38" s="146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7"/>
      <c r="C39" s="140"/>
      <c r="D39" s="143"/>
      <c r="E39" s="146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7"/>
      <c r="C40" s="140"/>
      <c r="D40" s="143"/>
      <c r="E40" s="146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7"/>
      <c r="C41" s="140"/>
      <c r="D41" s="143"/>
      <c r="E41" s="146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7"/>
      <c r="C42" s="140"/>
      <c r="D42" s="143"/>
      <c r="E42" s="146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7"/>
      <c r="C43" s="140"/>
      <c r="D43" s="143"/>
      <c r="E43" s="146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7"/>
      <c r="C44" s="140"/>
      <c r="D44" s="143"/>
      <c r="E44" s="146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7"/>
      <c r="C45" s="140"/>
      <c r="D45" s="143"/>
      <c r="E45" s="146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7"/>
      <c r="C46" s="140"/>
      <c r="D46" s="143"/>
      <c r="E46" s="146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7"/>
      <c r="C47" s="140"/>
      <c r="D47" s="143"/>
      <c r="E47" s="146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7"/>
      <c r="C48" s="140"/>
      <c r="D48" s="143"/>
      <c r="E48" s="146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7"/>
      <c r="C49" s="140"/>
      <c r="D49" s="143"/>
      <c r="E49" s="146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7"/>
      <c r="C50" s="140"/>
      <c r="D50" s="143"/>
      <c r="E50" s="146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7"/>
      <c r="C51" s="140"/>
      <c r="D51" s="143"/>
      <c r="E51" s="146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7"/>
      <c r="C52" s="140"/>
      <c r="D52" s="143"/>
      <c r="E52" s="146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7"/>
      <c r="C53" s="140"/>
      <c r="D53" s="143"/>
      <c r="E53" s="146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7"/>
      <c r="C54" s="140"/>
      <c r="D54" s="143"/>
      <c r="E54" s="146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7"/>
      <c r="C55" s="140"/>
      <c r="D55" s="143"/>
      <c r="E55" s="146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7"/>
      <c r="C56" s="140"/>
      <c r="D56" s="143"/>
      <c r="E56" s="146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7"/>
      <c r="C57" s="140"/>
      <c r="D57" s="143"/>
      <c r="E57" s="146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7"/>
      <c r="C58" s="140"/>
      <c r="D58" s="143"/>
      <c r="E58" s="146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7"/>
      <c r="C59" s="140"/>
      <c r="D59" s="143"/>
      <c r="E59" s="146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7"/>
      <c r="C60" s="140"/>
      <c r="D60" s="143"/>
      <c r="E60" s="146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7"/>
      <c r="C61" s="140"/>
      <c r="D61" s="143"/>
      <c r="E61" s="146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7"/>
      <c r="C62" s="140"/>
      <c r="D62" s="143"/>
      <c r="E62" s="146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7"/>
      <c r="C63" s="140"/>
      <c r="D63" s="143"/>
      <c r="E63" s="146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7"/>
      <c r="C64" s="140"/>
      <c r="D64" s="143"/>
      <c r="E64" s="146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7"/>
      <c r="C65" s="140"/>
      <c r="D65" s="143"/>
      <c r="E65" s="146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7"/>
      <c r="C66" s="140"/>
      <c r="D66" s="143"/>
      <c r="E66" s="146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7"/>
      <c r="C67" s="140"/>
      <c r="D67" s="143"/>
      <c r="E67" s="146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7"/>
      <c r="C68" s="140"/>
      <c r="D68" s="143"/>
      <c r="E68" s="146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7"/>
      <c r="C69" s="140"/>
      <c r="D69" s="143"/>
      <c r="E69" s="146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7"/>
      <c r="C70" s="140"/>
      <c r="D70" s="143"/>
      <c r="E70" s="146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7"/>
      <c r="C71" s="140"/>
      <c r="D71" s="143"/>
      <c r="E71" s="146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7"/>
      <c r="C72" s="140"/>
      <c r="D72" s="143"/>
      <c r="E72" s="146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7"/>
      <c r="C73" s="140"/>
      <c r="D73" s="143"/>
      <c r="E73" s="146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7"/>
      <c r="C74" s="140"/>
      <c r="D74" s="143"/>
      <c r="E74" s="146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7"/>
      <c r="C75" s="140"/>
      <c r="D75" s="143"/>
      <c r="E75" s="146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7"/>
      <c r="C76" s="140"/>
      <c r="D76" s="143"/>
      <c r="E76" s="146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7"/>
      <c r="C77" s="140"/>
      <c r="D77" s="143"/>
      <c r="E77" s="146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7"/>
      <c r="C78" s="140"/>
      <c r="D78" s="143"/>
      <c r="E78" s="146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7"/>
      <c r="C79" s="140"/>
      <c r="D79" s="143"/>
      <c r="E79" s="146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7"/>
      <c r="C80" s="140"/>
      <c r="D80" s="143"/>
      <c r="E80" s="146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7"/>
      <c r="C81" s="140"/>
      <c r="D81" s="143"/>
      <c r="E81" s="146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7"/>
      <c r="C82" s="140"/>
      <c r="D82" s="143"/>
      <c r="E82" s="146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7"/>
      <c r="C83" s="140"/>
      <c r="D83" s="143"/>
      <c r="E83" s="146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7"/>
      <c r="C84" s="140"/>
      <c r="D84" s="143"/>
      <c r="E84" s="146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7"/>
      <c r="C85" s="140"/>
      <c r="D85" s="143"/>
      <c r="E85" s="146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7"/>
      <c r="C86" s="140"/>
      <c r="D86" s="143"/>
      <c r="E86" s="146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7"/>
      <c r="C87" s="140"/>
      <c r="D87" s="143"/>
      <c r="E87" s="146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7"/>
      <c r="C88" s="140"/>
      <c r="D88" s="143"/>
      <c r="E88" s="146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7"/>
      <c r="C89" s="140"/>
      <c r="D89" s="143"/>
      <c r="E89" s="146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7"/>
      <c r="C90" s="140"/>
      <c r="D90" s="143"/>
      <c r="E90" s="146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7"/>
      <c r="C91" s="140"/>
      <c r="D91" s="143"/>
      <c r="E91" s="146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7"/>
      <c r="C92" s="140"/>
      <c r="D92" s="143"/>
      <c r="E92" s="146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7"/>
      <c r="C93" s="140"/>
      <c r="D93" s="143"/>
      <c r="E93" s="146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7"/>
      <c r="C94" s="140"/>
      <c r="D94" s="143"/>
      <c r="E94" s="146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7"/>
      <c r="C95" s="140"/>
      <c r="D95" s="143"/>
      <c r="E95" s="146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7"/>
      <c r="C96" s="140"/>
      <c r="D96" s="143"/>
      <c r="E96" s="146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7"/>
      <c r="C97" s="140"/>
      <c r="D97" s="143"/>
      <c r="E97" s="146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7"/>
      <c r="C98" s="140"/>
      <c r="D98" s="143"/>
      <c r="E98" s="146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7"/>
      <c r="C99" s="140"/>
      <c r="D99" s="143"/>
      <c r="E99" s="146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7"/>
      <c r="C100" s="140"/>
      <c r="D100" s="143"/>
      <c r="E100" s="146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7"/>
      <c r="C101" s="140"/>
      <c r="D101" s="143"/>
      <c r="E101" s="146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7"/>
      <c r="C102" s="140"/>
      <c r="D102" s="143"/>
      <c r="E102" s="146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7"/>
      <c r="C103" s="140"/>
      <c r="D103" s="143"/>
      <c r="E103" s="146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7"/>
      <c r="C104" s="140"/>
      <c r="D104" s="143"/>
      <c r="E104" s="146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7"/>
      <c r="C105" s="140"/>
      <c r="D105" s="143"/>
      <c r="E105" s="146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7"/>
      <c r="C106" s="140"/>
      <c r="D106" s="143"/>
      <c r="E106" s="146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7"/>
      <c r="C107" s="140"/>
      <c r="D107" s="143"/>
      <c r="E107" s="146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7"/>
      <c r="C108" s="140"/>
      <c r="D108" s="143"/>
      <c r="E108" s="146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7"/>
      <c r="C109" s="140"/>
      <c r="D109" s="143"/>
      <c r="E109" s="146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8"/>
      <c r="C110" s="160"/>
      <c r="D110" s="144"/>
      <c r="E110" s="14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6">
        <v>3</v>
      </c>
      <c r="C111" s="161" t="s">
        <v>17</v>
      </c>
      <c r="D111" s="142">
        <v>3.1</v>
      </c>
      <c r="E111" s="145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7"/>
      <c r="C112" s="140"/>
      <c r="D112" s="143"/>
      <c r="E112" s="146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7"/>
      <c r="C113" s="140"/>
      <c r="D113" s="144"/>
      <c r="E113" s="14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7"/>
      <c r="C114" s="140"/>
      <c r="D114" s="142">
        <v>3.2</v>
      </c>
      <c r="E114" s="145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7"/>
      <c r="C115" s="140"/>
      <c r="D115" s="144"/>
      <c r="E115" s="14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7"/>
      <c r="C116" s="140"/>
      <c r="D116" s="142">
        <v>3.4</v>
      </c>
      <c r="E116" s="145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7"/>
      <c r="C117" s="140"/>
      <c r="D117" s="144"/>
      <c r="E117" s="14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7"/>
      <c r="C118" s="140"/>
      <c r="D118" s="142">
        <v>3.5</v>
      </c>
      <c r="E118" s="146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7"/>
      <c r="C119" s="140"/>
      <c r="D119" s="144"/>
      <c r="E119" s="14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7"/>
      <c r="C120" s="140"/>
      <c r="D120" s="142">
        <v>3.3</v>
      </c>
      <c r="E120" s="145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7"/>
      <c r="C121" s="140"/>
      <c r="D121" s="144"/>
      <c r="E121" s="14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7"/>
      <c r="C122" s="140"/>
      <c r="D122" s="142">
        <v>3.6</v>
      </c>
      <c r="E122" s="145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37"/>
      <c r="C123" s="140"/>
      <c r="D123" s="143"/>
      <c r="E123" s="146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37"/>
      <c r="C124" s="140"/>
      <c r="D124" s="143"/>
      <c r="E124" s="146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37"/>
      <c r="C125" s="140"/>
      <c r="D125" s="144"/>
      <c r="E125" s="14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7"/>
      <c r="C126" s="140"/>
      <c r="D126" s="142">
        <v>3.7</v>
      </c>
      <c r="E126" s="146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38"/>
      <c r="C127" s="160"/>
      <c r="D127" s="143"/>
      <c r="E127" s="146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6">
        <v>4</v>
      </c>
      <c r="C128" s="161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7"/>
      <c r="C129" s="140"/>
      <c r="D129" s="142">
        <v>4.2</v>
      </c>
      <c r="E129" s="145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37"/>
      <c r="C130" s="140"/>
      <c r="D130" s="143"/>
      <c r="E130" s="146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37"/>
      <c r="C131" s="140"/>
      <c r="D131" s="143"/>
      <c r="E131" s="146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37"/>
      <c r="C132" s="140"/>
      <c r="D132" s="143"/>
      <c r="E132" s="146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37"/>
      <c r="C133" s="140"/>
      <c r="D133" s="143"/>
      <c r="E133" s="146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37"/>
      <c r="C134" s="140"/>
      <c r="D134" s="143"/>
      <c r="E134" s="146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37"/>
      <c r="C135" s="140"/>
      <c r="D135" s="143"/>
      <c r="E135" s="146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37"/>
      <c r="C136" s="140"/>
      <c r="D136" s="143"/>
      <c r="E136" s="146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37"/>
      <c r="C137" s="140"/>
      <c r="D137" s="143"/>
      <c r="E137" s="146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37"/>
      <c r="C138" s="140"/>
      <c r="D138" s="143"/>
      <c r="E138" s="146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37"/>
      <c r="C139" s="140"/>
      <c r="D139" s="143"/>
      <c r="E139" s="146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37"/>
      <c r="C140" s="140"/>
      <c r="D140" s="143"/>
      <c r="E140" s="146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37"/>
      <c r="C141" s="140"/>
      <c r="D141" s="143"/>
      <c r="E141" s="146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37"/>
      <c r="C142" s="140"/>
      <c r="D142" s="143"/>
      <c r="E142" s="146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37"/>
      <c r="C143" s="140"/>
      <c r="D143" s="143"/>
      <c r="E143" s="146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37"/>
      <c r="C144" s="140"/>
      <c r="D144" s="143"/>
      <c r="E144" s="146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37"/>
      <c r="C145" s="140"/>
      <c r="D145" s="143"/>
      <c r="E145" s="146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37"/>
      <c r="C146" s="140"/>
      <c r="D146" s="143"/>
      <c r="E146" s="146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37"/>
      <c r="C147" s="140"/>
      <c r="D147" s="143"/>
      <c r="E147" s="146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37"/>
      <c r="C148" s="140"/>
      <c r="D148" s="143"/>
      <c r="E148" s="146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37"/>
      <c r="C149" s="140"/>
      <c r="D149" s="143"/>
      <c r="E149" s="146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37"/>
      <c r="C150" s="140"/>
      <c r="D150" s="143"/>
      <c r="E150" s="146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37"/>
      <c r="C151" s="140"/>
      <c r="D151" s="143"/>
      <c r="E151" s="146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37"/>
      <c r="C152" s="140"/>
      <c r="D152" s="143"/>
      <c r="E152" s="146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37"/>
      <c r="C153" s="140"/>
      <c r="D153" s="143"/>
      <c r="E153" s="146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37"/>
      <c r="C154" s="140"/>
      <c r="D154" s="143"/>
      <c r="E154" s="146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37"/>
      <c r="C155" s="140"/>
      <c r="D155" s="143"/>
      <c r="E155" s="146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37"/>
      <c r="C156" s="140"/>
      <c r="D156" s="143"/>
      <c r="E156" s="146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37"/>
      <c r="C157" s="140"/>
      <c r="D157" s="143"/>
      <c r="E157" s="146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37"/>
      <c r="C158" s="140"/>
      <c r="D158" s="143"/>
      <c r="E158" s="146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37"/>
      <c r="C159" s="140"/>
      <c r="D159" s="143"/>
      <c r="E159" s="146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37"/>
      <c r="C160" s="140"/>
      <c r="D160" s="143"/>
      <c r="E160" s="146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37"/>
      <c r="C161" s="140"/>
      <c r="D161" s="143"/>
      <c r="E161" s="146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37"/>
      <c r="C162" s="140"/>
      <c r="D162" s="143"/>
      <c r="E162" s="146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37"/>
      <c r="C163" s="140"/>
      <c r="D163" s="143"/>
      <c r="E163" s="146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38"/>
      <c r="C164" s="160"/>
      <c r="D164" s="144"/>
      <c r="E164" s="14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6">
        <v>5</v>
      </c>
      <c r="C165" s="161" t="s">
        <v>27</v>
      </c>
      <c r="D165" s="142">
        <v>5.2</v>
      </c>
      <c r="E165" s="145" t="s">
        <v>28</v>
      </c>
      <c r="F165" s="33" t="s">
        <v>351</v>
      </c>
      <c r="G165" s="34" t="s">
        <v>352</v>
      </c>
      <c r="H165" s="6">
        <v>20</v>
      </c>
      <c r="I165" s="64">
        <f>'[2]13- Costo 2008'!$N$160</f>
        <v>1435.6601194798318</v>
      </c>
      <c r="J165" s="5">
        <f>H165/H11</f>
        <v>0.10526315789473684</v>
      </c>
      <c r="K165" s="67">
        <f>H165*I165</f>
        <v>28713.202389596634</v>
      </c>
      <c r="L165" s="6">
        <v>17</v>
      </c>
      <c r="M165" s="88">
        <f>'[2]13- Costo 2009'!$N$160</f>
        <v>1948.7215978772272</v>
      </c>
      <c r="N165" s="21">
        <f>L165/L11</f>
        <v>8.9473684210526316E-2</v>
      </c>
      <c r="O165" s="67">
        <f>L165*M165</f>
        <v>33128.26716391286</v>
      </c>
      <c r="P165" s="6">
        <v>49</v>
      </c>
      <c r="Q165" s="88">
        <f>'[2]13- Costo 2010'!$N$160</f>
        <v>2059.4826548638207</v>
      </c>
      <c r="R165" s="21">
        <f>P165/P11</f>
        <v>0.25789473684210529</v>
      </c>
      <c r="S165" s="67">
        <f>P165*Q165</f>
        <v>100914.65008832721</v>
      </c>
      <c r="T165" s="6">
        <v>105</v>
      </c>
      <c r="U165" s="64">
        <f>'[2]13- Costo 2011'!$N$160</f>
        <v>1908.4269451043365</v>
      </c>
      <c r="V165" s="5">
        <f>T165/T11</f>
        <v>0.55263157894736847</v>
      </c>
      <c r="W165" s="67">
        <f>T165*U165</f>
        <v>200384.82923595532</v>
      </c>
      <c r="X165" s="6">
        <v>102</v>
      </c>
      <c r="Y165" s="64">
        <f>'[2]13- Costo 2012'!$N$160</f>
        <v>2139.8440352759576</v>
      </c>
      <c r="Z165" s="5">
        <f>X165/X11</f>
        <v>0.5368421052631579</v>
      </c>
      <c r="AA165" s="67">
        <f>X165*Y165</f>
        <v>218264.09159814767</v>
      </c>
    </row>
    <row r="166" spans="2:27" ht="13.8" thickBot="1">
      <c r="B166" s="137"/>
      <c r="C166" s="140"/>
      <c r="D166" s="144"/>
      <c r="E166" s="14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7"/>
      <c r="C167" s="140"/>
      <c r="D167" s="142">
        <v>5.0999999999999996</v>
      </c>
      <c r="E167" s="145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7"/>
      <c r="C168" s="140"/>
      <c r="D168" s="143"/>
      <c r="E168" s="146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7"/>
      <c r="C169" s="140"/>
      <c r="D169" s="144"/>
      <c r="E169" s="14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7"/>
      <c r="C170" s="140"/>
      <c r="D170" s="142">
        <v>5.3</v>
      </c>
      <c r="E170" s="145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7"/>
      <c r="C171" s="140"/>
      <c r="D171" s="143"/>
      <c r="E171" s="146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7"/>
      <c r="C172" s="140"/>
      <c r="D172" s="143"/>
      <c r="E172" s="146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7"/>
      <c r="C173" s="140"/>
      <c r="D173" s="144"/>
      <c r="E173" s="14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7"/>
      <c r="C174" s="140"/>
      <c r="D174" s="142">
        <v>5.4</v>
      </c>
      <c r="E174" s="145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37"/>
      <c r="C175" s="140"/>
      <c r="D175" s="143"/>
      <c r="E175" s="146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37"/>
      <c r="C176" s="140"/>
      <c r="D176" s="143"/>
      <c r="E176" s="146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37"/>
      <c r="C177" s="140"/>
      <c r="D177" s="143"/>
      <c r="E177" s="146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37"/>
      <c r="C178" s="140"/>
      <c r="D178" s="143"/>
      <c r="E178" s="146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38"/>
      <c r="C179" s="160"/>
      <c r="D179" s="144"/>
      <c r="E179" s="14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6">
        <v>6</v>
      </c>
      <c r="C180" s="161" t="s">
        <v>32</v>
      </c>
      <c r="D180" s="142">
        <v>6.1</v>
      </c>
      <c r="E180" s="145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7"/>
      <c r="C181" s="140"/>
      <c r="D181" s="143"/>
      <c r="E181" s="146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7"/>
      <c r="C182" s="140"/>
      <c r="D182" s="144"/>
      <c r="E182" s="14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7"/>
      <c r="C183" s="140"/>
      <c r="D183" s="142">
        <v>6.2</v>
      </c>
      <c r="E183" s="145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7"/>
      <c r="C184" s="140"/>
      <c r="D184" s="143"/>
      <c r="E184" s="146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7"/>
      <c r="C185" s="140"/>
      <c r="D185" s="143"/>
      <c r="E185" s="146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7"/>
      <c r="C186" s="140"/>
      <c r="D186" s="143"/>
      <c r="E186" s="146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7"/>
      <c r="C187" s="140"/>
      <c r="D187" s="144"/>
      <c r="E187" s="14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7"/>
      <c r="C188" s="140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7"/>
      <c r="C189" s="140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7"/>
      <c r="C190" s="140"/>
      <c r="D190" s="142">
        <v>6.5</v>
      </c>
      <c r="E190" s="145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7"/>
      <c r="C191" s="140"/>
      <c r="D191" s="144"/>
      <c r="E191" s="14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7"/>
      <c r="C192" s="140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27" thickBot="1">
      <c r="B193" s="137"/>
      <c r="C193" s="140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8"/>
      <c r="C194" s="140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6">
        <v>7</v>
      </c>
      <c r="C195" s="139" t="s">
        <v>41</v>
      </c>
      <c r="D195" s="142">
        <v>7.2</v>
      </c>
      <c r="E195" s="145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7"/>
      <c r="C196" s="140"/>
      <c r="D196" s="144"/>
      <c r="E196" s="14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7"/>
      <c r="C197" s="140"/>
      <c r="D197" s="142">
        <v>7.1</v>
      </c>
      <c r="E197" s="146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38"/>
      <c r="C198" s="141"/>
      <c r="D198" s="144"/>
      <c r="E198" s="14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94">
        <f>SUM(K14:K198)</f>
        <v>2808641.7320169476</v>
      </c>
      <c r="L199" s="56"/>
      <c r="M199" s="57"/>
      <c r="N199" s="57"/>
      <c r="O199" s="94">
        <f>SUM(O14:O198)</f>
        <v>2124094.3026727666</v>
      </c>
      <c r="P199" s="56"/>
      <c r="Q199" s="57"/>
      <c r="R199" s="57"/>
      <c r="S199" s="94">
        <f>SUM(S14:S198)</f>
        <v>3629987.5243607122</v>
      </c>
      <c r="T199" s="56"/>
      <c r="U199" s="57"/>
      <c r="V199" s="57"/>
      <c r="W199" s="94">
        <f>SUM(W14:W198)</f>
        <v>5069931.5632021623</v>
      </c>
      <c r="X199" s="56"/>
      <c r="Y199" s="57"/>
      <c r="Z199" s="57"/>
      <c r="AA199" s="94">
        <f>SUM(AA14:AA198)</f>
        <v>13562769.657336956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62" t="s">
        <v>406</v>
      </c>
      <c r="D201" s="163"/>
      <c r="E201" s="163"/>
      <c r="F201" s="163"/>
      <c r="G201" s="163"/>
      <c r="H201" s="164"/>
      <c r="K201" s="91">
        <f>+I11-K199</f>
        <v>-864053.73201694759</v>
      </c>
      <c r="O201" s="91">
        <f>+M11-O199</f>
        <v>6258137.6973272339</v>
      </c>
      <c r="S201" s="91">
        <f>+Q11-S199</f>
        <v>1716636.4756392878</v>
      </c>
      <c r="W201" s="91">
        <f>+U11-W199</f>
        <v>-280192.56320216227</v>
      </c>
      <c r="AA201" s="91">
        <f>+Y11-AA199</f>
        <v>-1281528.6573369559</v>
      </c>
    </row>
  </sheetData>
  <mergeCells count="112"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18"/>
  <sheetViews>
    <sheetView workbookViewId="0">
      <selection activeCell="C8" sqref="C8:G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69" t="s">
        <v>401</v>
      </c>
      <c r="D5" s="170"/>
      <c r="E5" s="170"/>
      <c r="F5" s="170"/>
      <c r="G5" s="170"/>
      <c r="H5" s="170"/>
      <c r="I5" s="170"/>
      <c r="J5" s="170"/>
      <c r="K5" s="170"/>
      <c r="L5" s="17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3" t="s">
        <v>61</v>
      </c>
      <c r="I7" s="104"/>
      <c r="J7" s="104"/>
      <c r="K7" s="104"/>
      <c r="L7" s="105"/>
      <c r="M7" s="103" t="s">
        <v>60</v>
      </c>
      <c r="N7" s="104"/>
      <c r="O7" s="104"/>
      <c r="P7" s="104"/>
      <c r="Q7" s="105"/>
      <c r="R7" s="103" t="s">
        <v>59</v>
      </c>
      <c r="S7" s="104"/>
      <c r="T7" s="104"/>
      <c r="U7" s="104"/>
      <c r="V7" s="105"/>
      <c r="W7" s="103" t="s">
        <v>58</v>
      </c>
      <c r="X7" s="104"/>
      <c r="Y7" s="104"/>
      <c r="Z7" s="104"/>
      <c r="AA7" s="105"/>
      <c r="AB7" s="103" t="s">
        <v>57</v>
      </c>
      <c r="AC7" s="104"/>
      <c r="AD7" s="104"/>
      <c r="AE7" s="104"/>
      <c r="AF7" s="105"/>
    </row>
    <row r="8" spans="2:33" ht="19.5" customHeight="1" thickBot="1">
      <c r="C8" s="112" t="s">
        <v>56</v>
      </c>
      <c r="D8" s="113"/>
      <c r="E8" s="114"/>
      <c r="F8" s="115"/>
      <c r="G8" s="116"/>
      <c r="H8" s="127" t="s">
        <v>55</v>
      </c>
      <c r="I8" s="128"/>
      <c r="J8" s="128"/>
      <c r="K8" s="128"/>
      <c r="L8" s="129"/>
      <c r="M8" s="127" t="s">
        <v>55</v>
      </c>
      <c r="N8" s="128"/>
      <c r="O8" s="128"/>
      <c r="P8" s="128"/>
      <c r="Q8" s="129"/>
      <c r="R8" s="127" t="s">
        <v>55</v>
      </c>
      <c r="S8" s="128"/>
      <c r="T8" s="128"/>
      <c r="U8" s="128"/>
      <c r="V8" s="129"/>
      <c r="W8" s="127" t="s">
        <v>55</v>
      </c>
      <c r="X8" s="128"/>
      <c r="Y8" s="128"/>
      <c r="Z8" s="128"/>
      <c r="AA8" s="129"/>
      <c r="AB8" s="127" t="s">
        <v>55</v>
      </c>
      <c r="AC8" s="128"/>
      <c r="AD8" s="128"/>
      <c r="AE8" s="128"/>
      <c r="AF8" s="129"/>
    </row>
    <row r="9" spans="2:33" ht="19.5" customHeight="1">
      <c r="C9" s="117"/>
      <c r="D9" s="118"/>
      <c r="E9" s="119"/>
      <c r="F9" s="120"/>
      <c r="G9" s="121"/>
      <c r="H9" s="106" t="s">
        <v>62</v>
      </c>
      <c r="I9" s="108" t="s">
        <v>63</v>
      </c>
      <c r="J9" s="108" t="s">
        <v>64</v>
      </c>
      <c r="K9" s="108" t="s">
        <v>65</v>
      </c>
      <c r="L9" s="110" t="s">
        <v>53</v>
      </c>
      <c r="M9" s="106" t="s">
        <v>62</v>
      </c>
      <c r="N9" s="108" t="s">
        <v>63</v>
      </c>
      <c r="O9" s="108" t="s">
        <v>64</v>
      </c>
      <c r="P9" s="108" t="s">
        <v>65</v>
      </c>
      <c r="Q9" s="110" t="s">
        <v>53</v>
      </c>
      <c r="R9" s="106" t="s">
        <v>62</v>
      </c>
      <c r="S9" s="108" t="s">
        <v>63</v>
      </c>
      <c r="T9" s="108" t="s">
        <v>64</v>
      </c>
      <c r="U9" s="108" t="s">
        <v>65</v>
      </c>
      <c r="V9" s="110" t="s">
        <v>53</v>
      </c>
      <c r="W9" s="106" t="s">
        <v>62</v>
      </c>
      <c r="X9" s="108" t="s">
        <v>63</v>
      </c>
      <c r="Y9" s="108" t="s">
        <v>64</v>
      </c>
      <c r="Z9" s="108" t="s">
        <v>65</v>
      </c>
      <c r="AA9" s="110" t="s">
        <v>53</v>
      </c>
      <c r="AB9" s="106" t="s">
        <v>62</v>
      </c>
      <c r="AC9" s="108" t="s">
        <v>63</v>
      </c>
      <c r="AD9" s="108" t="s">
        <v>64</v>
      </c>
      <c r="AE9" s="108" t="s">
        <v>65</v>
      </c>
      <c r="AF9" s="110" t="s">
        <v>53</v>
      </c>
    </row>
    <row r="10" spans="2:33" ht="19.5" customHeight="1" thickBot="1">
      <c r="C10" s="117"/>
      <c r="D10" s="118"/>
      <c r="E10" s="119"/>
      <c r="F10" s="120"/>
      <c r="G10" s="121"/>
      <c r="H10" s="107"/>
      <c r="I10" s="166"/>
      <c r="J10" s="166"/>
      <c r="K10" s="166"/>
      <c r="L10" s="111"/>
      <c r="M10" s="107"/>
      <c r="N10" s="166"/>
      <c r="O10" s="166"/>
      <c r="P10" s="166"/>
      <c r="Q10" s="111"/>
      <c r="R10" s="107"/>
      <c r="S10" s="166"/>
      <c r="T10" s="166"/>
      <c r="U10" s="166"/>
      <c r="V10" s="111"/>
      <c r="W10" s="107"/>
      <c r="X10" s="109"/>
      <c r="Y10" s="109"/>
      <c r="Z10" s="109"/>
      <c r="AA10" s="111"/>
      <c r="AB10" s="107"/>
      <c r="AC10" s="166"/>
      <c r="AD10" s="166"/>
      <c r="AE10" s="166"/>
      <c r="AF10" s="111"/>
    </row>
    <row r="11" spans="2:33" ht="19.5" customHeight="1" thickBot="1">
      <c r="C11" s="122"/>
      <c r="D11" s="123"/>
      <c r="E11" s="124"/>
      <c r="F11" s="125"/>
      <c r="G11" s="126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53" t="s">
        <v>52</v>
      </c>
      <c r="D12" s="154"/>
      <c r="E12" s="155"/>
      <c r="F12" s="167"/>
      <c r="G12" s="168"/>
      <c r="H12" s="150" t="s">
        <v>66</v>
      </c>
      <c r="I12" s="108" t="s">
        <v>405</v>
      </c>
      <c r="J12" s="108" t="s">
        <v>67</v>
      </c>
      <c r="K12" s="108" t="s">
        <v>68</v>
      </c>
      <c r="L12" s="110" t="s">
        <v>69</v>
      </c>
      <c r="M12" s="150" t="s">
        <v>66</v>
      </c>
      <c r="N12" s="108" t="s">
        <v>405</v>
      </c>
      <c r="O12" s="108" t="s">
        <v>67</v>
      </c>
      <c r="P12" s="108" t="s">
        <v>68</v>
      </c>
      <c r="Q12" s="110" t="s">
        <v>69</v>
      </c>
      <c r="R12" s="150" t="s">
        <v>66</v>
      </c>
      <c r="S12" s="108" t="s">
        <v>405</v>
      </c>
      <c r="T12" s="108" t="s">
        <v>67</v>
      </c>
      <c r="U12" s="108" t="s">
        <v>68</v>
      </c>
      <c r="V12" s="110" t="s">
        <v>69</v>
      </c>
      <c r="W12" s="150" t="s">
        <v>66</v>
      </c>
      <c r="X12" s="108" t="s">
        <v>405</v>
      </c>
      <c r="Y12" s="108" t="s">
        <v>67</v>
      </c>
      <c r="Z12" s="108" t="s">
        <v>68</v>
      </c>
      <c r="AA12" s="110" t="s">
        <v>69</v>
      </c>
      <c r="AB12" s="150" t="s">
        <v>66</v>
      </c>
      <c r="AC12" s="108" t="s">
        <v>405</v>
      </c>
      <c r="AD12" s="108" t="s">
        <v>67</v>
      </c>
      <c r="AE12" s="108" t="s">
        <v>68</v>
      </c>
      <c r="AF12" s="110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51"/>
      <c r="I13" s="109"/>
      <c r="J13" s="109"/>
      <c r="K13" s="109"/>
      <c r="L13" s="111"/>
      <c r="M13" s="151"/>
      <c r="N13" s="109"/>
      <c r="O13" s="109"/>
      <c r="P13" s="109"/>
      <c r="Q13" s="111"/>
      <c r="R13" s="151"/>
      <c r="S13" s="109"/>
      <c r="T13" s="109"/>
      <c r="U13" s="109"/>
      <c r="V13" s="111"/>
      <c r="W13" s="151"/>
      <c r="X13" s="109"/>
      <c r="Y13" s="109"/>
      <c r="Z13" s="109"/>
      <c r="AA13" s="111"/>
      <c r="AB13" s="151"/>
      <c r="AC13" s="109"/>
      <c r="AD13" s="109"/>
      <c r="AE13" s="109"/>
      <c r="AF13" s="111"/>
    </row>
    <row r="14" spans="2:33">
      <c r="B14" s="136">
        <v>2</v>
      </c>
      <c r="C14" s="139" t="s">
        <v>7</v>
      </c>
      <c r="D14" s="142">
        <v>2.1</v>
      </c>
      <c r="E14" s="145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37"/>
      <c r="C15" s="140"/>
      <c r="D15" s="143"/>
      <c r="E15" s="146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37"/>
      <c r="C16" s="140"/>
      <c r="D16" s="143"/>
      <c r="E16" s="146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37"/>
      <c r="C17" s="140"/>
      <c r="D17" s="143"/>
      <c r="E17" s="146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37"/>
      <c r="C18" s="140"/>
      <c r="D18" s="144"/>
      <c r="E18" s="147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37"/>
      <c r="C19" s="140"/>
      <c r="D19" s="142">
        <v>2.2000000000000002</v>
      </c>
      <c r="E19" s="148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137"/>
      <c r="C20" s="140"/>
      <c r="D20" s="143"/>
      <c r="E20" s="146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138"/>
      <c r="C21" s="141"/>
      <c r="D21" s="144"/>
      <c r="E21" s="14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36">
        <v>1</v>
      </c>
      <c r="C22" s="140" t="s">
        <v>11</v>
      </c>
      <c r="D22" s="142">
        <v>1.2</v>
      </c>
      <c r="E22" s="145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37"/>
      <c r="C23" s="140"/>
      <c r="D23" s="143"/>
      <c r="E23" s="146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37"/>
      <c r="C24" s="140"/>
      <c r="D24" s="143"/>
      <c r="E24" s="146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37"/>
      <c r="C25" s="140"/>
      <c r="D25" s="144"/>
      <c r="E25" s="14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37"/>
      <c r="C26" s="14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37"/>
      <c r="C27" s="140"/>
      <c r="D27" s="142">
        <v>1.4</v>
      </c>
      <c r="E27" s="145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37"/>
      <c r="C28" s="140"/>
      <c r="D28" s="143"/>
      <c r="E28" s="146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37"/>
      <c r="C29" s="140"/>
      <c r="D29" s="143"/>
      <c r="E29" s="146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37"/>
      <c r="C30" s="140"/>
      <c r="D30" s="144"/>
      <c r="E30" s="14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37"/>
      <c r="C31" s="14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37"/>
      <c r="C32" s="140"/>
      <c r="D32" s="142">
        <v>1.3</v>
      </c>
      <c r="E32" s="145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37"/>
      <c r="C33" s="140"/>
      <c r="D33" s="143"/>
      <c r="E33" s="146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37"/>
      <c r="C34" s="140"/>
      <c r="D34" s="143"/>
      <c r="E34" s="146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37"/>
      <c r="C35" s="140"/>
      <c r="D35" s="143"/>
      <c r="E35" s="146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37"/>
      <c r="C36" s="140"/>
      <c r="D36" s="143"/>
      <c r="E36" s="146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37"/>
      <c r="C37" s="140"/>
      <c r="D37" s="143"/>
      <c r="E37" s="146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37"/>
      <c r="C38" s="140"/>
      <c r="D38" s="143"/>
      <c r="E38" s="146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37"/>
      <c r="C39" s="140"/>
      <c r="D39" s="143"/>
      <c r="E39" s="146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37"/>
      <c r="C40" s="140"/>
      <c r="D40" s="143"/>
      <c r="E40" s="146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37"/>
      <c r="C41" s="140"/>
      <c r="D41" s="143"/>
      <c r="E41" s="146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37"/>
      <c r="C42" s="140"/>
      <c r="D42" s="143"/>
      <c r="E42" s="146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37"/>
      <c r="C43" s="140"/>
      <c r="D43" s="143"/>
      <c r="E43" s="146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37"/>
      <c r="C44" s="140"/>
      <c r="D44" s="143"/>
      <c r="E44" s="146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37"/>
      <c r="C45" s="140"/>
      <c r="D45" s="143"/>
      <c r="E45" s="146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37"/>
      <c r="C46" s="140"/>
      <c r="D46" s="143"/>
      <c r="E46" s="146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37"/>
      <c r="C47" s="140"/>
      <c r="D47" s="143"/>
      <c r="E47" s="146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37"/>
      <c r="C48" s="140"/>
      <c r="D48" s="143"/>
      <c r="E48" s="146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37"/>
      <c r="C49" s="140"/>
      <c r="D49" s="143"/>
      <c r="E49" s="146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37"/>
      <c r="C50" s="140"/>
      <c r="D50" s="143"/>
      <c r="E50" s="146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37"/>
      <c r="C51" s="140"/>
      <c r="D51" s="143"/>
      <c r="E51" s="146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37"/>
      <c r="C52" s="140"/>
      <c r="D52" s="143"/>
      <c r="E52" s="146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37"/>
      <c r="C53" s="140"/>
      <c r="D53" s="143"/>
      <c r="E53" s="146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37"/>
      <c r="C54" s="140"/>
      <c r="D54" s="143"/>
      <c r="E54" s="146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37"/>
      <c r="C55" s="140"/>
      <c r="D55" s="143"/>
      <c r="E55" s="146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37"/>
      <c r="C56" s="140"/>
      <c r="D56" s="143"/>
      <c r="E56" s="146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37"/>
      <c r="C57" s="140"/>
      <c r="D57" s="143"/>
      <c r="E57" s="146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37"/>
      <c r="C58" s="140"/>
      <c r="D58" s="143"/>
      <c r="E58" s="146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37"/>
      <c r="C59" s="140"/>
      <c r="D59" s="143"/>
      <c r="E59" s="146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37"/>
      <c r="C60" s="140"/>
      <c r="D60" s="143"/>
      <c r="E60" s="146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37"/>
      <c r="C61" s="140"/>
      <c r="D61" s="143"/>
      <c r="E61" s="146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37"/>
      <c r="C62" s="140"/>
      <c r="D62" s="143"/>
      <c r="E62" s="146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37"/>
      <c r="C63" s="140"/>
      <c r="D63" s="143"/>
      <c r="E63" s="146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37"/>
      <c r="C64" s="140"/>
      <c r="D64" s="143"/>
      <c r="E64" s="146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37"/>
      <c r="C65" s="140"/>
      <c r="D65" s="143"/>
      <c r="E65" s="146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37"/>
      <c r="C66" s="140"/>
      <c r="D66" s="143"/>
      <c r="E66" s="146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37"/>
      <c r="C67" s="140"/>
      <c r="D67" s="143"/>
      <c r="E67" s="146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37"/>
      <c r="C68" s="140"/>
      <c r="D68" s="143"/>
      <c r="E68" s="146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37"/>
      <c r="C69" s="140"/>
      <c r="D69" s="143"/>
      <c r="E69" s="146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37"/>
      <c r="C70" s="140"/>
      <c r="D70" s="143"/>
      <c r="E70" s="146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37"/>
      <c r="C71" s="140"/>
      <c r="D71" s="143"/>
      <c r="E71" s="146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37"/>
      <c r="C72" s="140"/>
      <c r="D72" s="143"/>
      <c r="E72" s="146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37"/>
      <c r="C73" s="140"/>
      <c r="D73" s="143"/>
      <c r="E73" s="146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37"/>
      <c r="C74" s="140"/>
      <c r="D74" s="143"/>
      <c r="E74" s="146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37"/>
      <c r="C75" s="140"/>
      <c r="D75" s="143"/>
      <c r="E75" s="146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37"/>
      <c r="C76" s="140"/>
      <c r="D76" s="143"/>
      <c r="E76" s="146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37"/>
      <c r="C77" s="140"/>
      <c r="D77" s="143"/>
      <c r="E77" s="146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37"/>
      <c r="C78" s="140"/>
      <c r="D78" s="143"/>
      <c r="E78" s="146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37"/>
      <c r="C79" s="140"/>
      <c r="D79" s="143"/>
      <c r="E79" s="146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37"/>
      <c r="C80" s="140"/>
      <c r="D80" s="143"/>
      <c r="E80" s="146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37"/>
      <c r="C81" s="140"/>
      <c r="D81" s="143"/>
      <c r="E81" s="146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37"/>
      <c r="C82" s="140"/>
      <c r="D82" s="143"/>
      <c r="E82" s="146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37"/>
      <c r="C83" s="140"/>
      <c r="D83" s="143"/>
      <c r="E83" s="146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37"/>
      <c r="C84" s="140"/>
      <c r="D84" s="143"/>
      <c r="E84" s="146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37"/>
      <c r="C85" s="140"/>
      <c r="D85" s="143"/>
      <c r="E85" s="146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37"/>
      <c r="C86" s="140"/>
      <c r="D86" s="143"/>
      <c r="E86" s="146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37"/>
      <c r="C87" s="140"/>
      <c r="D87" s="143"/>
      <c r="E87" s="146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37"/>
      <c r="C88" s="140"/>
      <c r="D88" s="143"/>
      <c r="E88" s="146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37"/>
      <c r="C89" s="140"/>
      <c r="D89" s="143"/>
      <c r="E89" s="146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37"/>
      <c r="C90" s="140"/>
      <c r="D90" s="143"/>
      <c r="E90" s="146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37"/>
      <c r="C91" s="140"/>
      <c r="D91" s="143"/>
      <c r="E91" s="146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37"/>
      <c r="C92" s="140"/>
      <c r="D92" s="143"/>
      <c r="E92" s="146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37"/>
      <c r="C93" s="140"/>
      <c r="D93" s="143"/>
      <c r="E93" s="146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37"/>
      <c r="C94" s="140"/>
      <c r="D94" s="143"/>
      <c r="E94" s="146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37"/>
      <c r="C95" s="140"/>
      <c r="D95" s="143"/>
      <c r="E95" s="146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37"/>
      <c r="C96" s="140"/>
      <c r="D96" s="143"/>
      <c r="E96" s="146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37"/>
      <c r="C97" s="140"/>
      <c r="D97" s="143"/>
      <c r="E97" s="146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37"/>
      <c r="C98" s="140"/>
      <c r="D98" s="143"/>
      <c r="E98" s="146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37"/>
      <c r="C99" s="140"/>
      <c r="D99" s="143"/>
      <c r="E99" s="146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37"/>
      <c r="C100" s="140"/>
      <c r="D100" s="143"/>
      <c r="E100" s="146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37"/>
      <c r="C101" s="140"/>
      <c r="D101" s="143"/>
      <c r="E101" s="146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37"/>
      <c r="C102" s="140"/>
      <c r="D102" s="143"/>
      <c r="E102" s="146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37"/>
      <c r="C103" s="140"/>
      <c r="D103" s="143"/>
      <c r="E103" s="146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37"/>
      <c r="C104" s="140"/>
      <c r="D104" s="143"/>
      <c r="E104" s="146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37"/>
      <c r="C105" s="140"/>
      <c r="D105" s="143"/>
      <c r="E105" s="146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37"/>
      <c r="C106" s="140"/>
      <c r="D106" s="143"/>
      <c r="E106" s="146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37"/>
      <c r="C107" s="140"/>
      <c r="D107" s="143"/>
      <c r="E107" s="146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37"/>
      <c r="C108" s="140"/>
      <c r="D108" s="143"/>
      <c r="E108" s="146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37"/>
      <c r="C109" s="140"/>
      <c r="D109" s="143"/>
      <c r="E109" s="146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8"/>
      <c r="C110" s="160"/>
      <c r="D110" s="144"/>
      <c r="E110" s="14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36">
        <v>3</v>
      </c>
      <c r="C111" s="161" t="s">
        <v>17</v>
      </c>
      <c r="D111" s="142">
        <v>3.1</v>
      </c>
      <c r="E111" s="145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37"/>
      <c r="C112" s="140"/>
      <c r="D112" s="143"/>
      <c r="E112" s="146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37"/>
      <c r="C113" s="140"/>
      <c r="D113" s="144"/>
      <c r="E113" s="14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37"/>
      <c r="C114" s="140"/>
      <c r="D114" s="142">
        <v>3.2</v>
      </c>
      <c r="E114" s="145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37"/>
      <c r="C115" s="140"/>
      <c r="D115" s="144"/>
      <c r="E115" s="14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37"/>
      <c r="C116" s="140"/>
      <c r="D116" s="142">
        <v>3.4</v>
      </c>
      <c r="E116" s="145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37"/>
      <c r="C117" s="140"/>
      <c r="D117" s="144"/>
      <c r="E117" s="14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37"/>
      <c r="C118" s="140"/>
      <c r="D118" s="142">
        <v>3.5</v>
      </c>
      <c r="E118" s="146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37"/>
      <c r="C119" s="140"/>
      <c r="D119" s="144"/>
      <c r="E119" s="14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37"/>
      <c r="C120" s="140"/>
      <c r="D120" s="142">
        <v>3.3</v>
      </c>
      <c r="E120" s="145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37"/>
      <c r="C121" s="140"/>
      <c r="D121" s="144"/>
      <c r="E121" s="14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37"/>
      <c r="C122" s="140"/>
      <c r="D122" s="142">
        <v>3.6</v>
      </c>
      <c r="E122" s="145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37"/>
      <c r="C123" s="140"/>
      <c r="D123" s="143"/>
      <c r="E123" s="146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37"/>
      <c r="C124" s="140"/>
      <c r="D124" s="143"/>
      <c r="E124" s="146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37"/>
      <c r="C125" s="140"/>
      <c r="D125" s="144"/>
      <c r="E125" s="14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37"/>
      <c r="C126" s="140"/>
      <c r="D126" s="142">
        <v>3.7</v>
      </c>
      <c r="E126" s="146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8"/>
      <c r="C127" s="160"/>
      <c r="D127" s="143"/>
      <c r="E127" s="146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36">
        <v>4</v>
      </c>
      <c r="C128" s="161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37"/>
      <c r="C129" s="140"/>
      <c r="D129" s="142">
        <v>4.2</v>
      </c>
      <c r="E129" s="145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37"/>
      <c r="C130" s="140"/>
      <c r="D130" s="143"/>
      <c r="E130" s="146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37"/>
      <c r="C131" s="140"/>
      <c r="D131" s="143"/>
      <c r="E131" s="146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37"/>
      <c r="C132" s="140"/>
      <c r="D132" s="143"/>
      <c r="E132" s="146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37"/>
      <c r="C133" s="140"/>
      <c r="D133" s="143"/>
      <c r="E133" s="146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37"/>
      <c r="C134" s="140"/>
      <c r="D134" s="143"/>
      <c r="E134" s="146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37"/>
      <c r="C135" s="140"/>
      <c r="D135" s="143"/>
      <c r="E135" s="146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37"/>
      <c r="C136" s="140"/>
      <c r="D136" s="143"/>
      <c r="E136" s="146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37"/>
      <c r="C137" s="140"/>
      <c r="D137" s="143"/>
      <c r="E137" s="146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37"/>
      <c r="C138" s="140"/>
      <c r="D138" s="143"/>
      <c r="E138" s="146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37"/>
      <c r="C139" s="140"/>
      <c r="D139" s="143"/>
      <c r="E139" s="146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37"/>
      <c r="C140" s="140"/>
      <c r="D140" s="143"/>
      <c r="E140" s="146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37"/>
      <c r="C141" s="140"/>
      <c r="D141" s="143"/>
      <c r="E141" s="146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37"/>
      <c r="C142" s="140"/>
      <c r="D142" s="143"/>
      <c r="E142" s="146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37"/>
      <c r="C143" s="140"/>
      <c r="D143" s="143"/>
      <c r="E143" s="146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37"/>
      <c r="C144" s="140"/>
      <c r="D144" s="143"/>
      <c r="E144" s="146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37"/>
      <c r="C145" s="140"/>
      <c r="D145" s="143"/>
      <c r="E145" s="146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37"/>
      <c r="C146" s="140"/>
      <c r="D146" s="143"/>
      <c r="E146" s="146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37"/>
      <c r="C147" s="140"/>
      <c r="D147" s="143"/>
      <c r="E147" s="146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37"/>
      <c r="C148" s="140"/>
      <c r="D148" s="143"/>
      <c r="E148" s="146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37"/>
      <c r="C149" s="140"/>
      <c r="D149" s="143"/>
      <c r="E149" s="146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37"/>
      <c r="C150" s="140"/>
      <c r="D150" s="143"/>
      <c r="E150" s="146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37"/>
      <c r="C151" s="140"/>
      <c r="D151" s="143"/>
      <c r="E151" s="146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37"/>
      <c r="C152" s="140"/>
      <c r="D152" s="143"/>
      <c r="E152" s="146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37"/>
      <c r="C153" s="140"/>
      <c r="D153" s="143"/>
      <c r="E153" s="146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37"/>
      <c r="C154" s="140"/>
      <c r="D154" s="143"/>
      <c r="E154" s="146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37"/>
      <c r="C155" s="140"/>
      <c r="D155" s="143"/>
      <c r="E155" s="146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37"/>
      <c r="C156" s="140"/>
      <c r="D156" s="143"/>
      <c r="E156" s="146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37"/>
      <c r="C157" s="140"/>
      <c r="D157" s="143"/>
      <c r="E157" s="146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37"/>
      <c r="C158" s="140"/>
      <c r="D158" s="143"/>
      <c r="E158" s="146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37"/>
      <c r="C159" s="140"/>
      <c r="D159" s="143"/>
      <c r="E159" s="146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37"/>
      <c r="C160" s="140"/>
      <c r="D160" s="143"/>
      <c r="E160" s="146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37"/>
      <c r="C161" s="140"/>
      <c r="D161" s="143"/>
      <c r="E161" s="146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37"/>
      <c r="C162" s="140"/>
      <c r="D162" s="143"/>
      <c r="E162" s="146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37"/>
      <c r="C163" s="140"/>
      <c r="D163" s="143"/>
      <c r="E163" s="146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8"/>
      <c r="C164" s="160"/>
      <c r="D164" s="144"/>
      <c r="E164" s="14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36">
        <v>5</v>
      </c>
      <c r="C165" s="161" t="s">
        <v>27</v>
      </c>
      <c r="D165" s="142">
        <v>5.2</v>
      </c>
      <c r="E165" s="145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37"/>
      <c r="C166" s="140"/>
      <c r="D166" s="144"/>
      <c r="E166" s="14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37"/>
      <c r="C167" s="140"/>
      <c r="D167" s="142">
        <v>5.0999999999999996</v>
      </c>
      <c r="E167" s="145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37"/>
      <c r="C168" s="140"/>
      <c r="D168" s="143"/>
      <c r="E168" s="146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37"/>
      <c r="C169" s="140"/>
      <c r="D169" s="144"/>
      <c r="E169" s="14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37"/>
      <c r="C170" s="140"/>
      <c r="D170" s="142">
        <v>5.3</v>
      </c>
      <c r="E170" s="145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37"/>
      <c r="C171" s="140"/>
      <c r="D171" s="143"/>
      <c r="E171" s="146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37"/>
      <c r="C172" s="140"/>
      <c r="D172" s="143"/>
      <c r="E172" s="146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37"/>
      <c r="C173" s="140"/>
      <c r="D173" s="144"/>
      <c r="E173" s="14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37"/>
      <c r="C174" s="140"/>
      <c r="D174" s="142">
        <v>5.4</v>
      </c>
      <c r="E174" s="145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37"/>
      <c r="C175" s="140"/>
      <c r="D175" s="143"/>
      <c r="E175" s="146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37"/>
      <c r="C176" s="140"/>
      <c r="D176" s="143"/>
      <c r="E176" s="146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37"/>
      <c r="C177" s="140"/>
      <c r="D177" s="143"/>
      <c r="E177" s="146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37"/>
      <c r="C178" s="140"/>
      <c r="D178" s="143"/>
      <c r="E178" s="146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8"/>
      <c r="C179" s="160"/>
      <c r="D179" s="144"/>
      <c r="E179" s="14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36">
        <v>6</v>
      </c>
      <c r="C180" s="161" t="s">
        <v>32</v>
      </c>
      <c r="D180" s="142">
        <v>6.1</v>
      </c>
      <c r="E180" s="145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37"/>
      <c r="C181" s="140"/>
      <c r="D181" s="143"/>
      <c r="E181" s="146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37"/>
      <c r="C182" s="140"/>
      <c r="D182" s="144"/>
      <c r="E182" s="14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37"/>
      <c r="C183" s="140"/>
      <c r="D183" s="142">
        <v>6.2</v>
      </c>
      <c r="E183" s="145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37"/>
      <c r="C184" s="140"/>
      <c r="D184" s="143"/>
      <c r="E184" s="146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37"/>
      <c r="C185" s="140"/>
      <c r="D185" s="143"/>
      <c r="E185" s="146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37"/>
      <c r="C186" s="140"/>
      <c r="D186" s="143"/>
      <c r="E186" s="146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37"/>
      <c r="C187" s="140"/>
      <c r="D187" s="144"/>
      <c r="E187" s="14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37"/>
      <c r="C188" s="14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37"/>
      <c r="C189" s="14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37"/>
      <c r="C190" s="140"/>
      <c r="D190" s="142">
        <v>6.5</v>
      </c>
      <c r="E190" s="145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37"/>
      <c r="C191" s="140"/>
      <c r="D191" s="144"/>
      <c r="E191" s="14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37"/>
      <c r="C192" s="14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37"/>
      <c r="C193" s="14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8"/>
      <c r="C194" s="140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36">
        <v>7</v>
      </c>
      <c r="C195" s="139" t="s">
        <v>41</v>
      </c>
      <c r="D195" s="142">
        <v>7.2</v>
      </c>
      <c r="E195" s="145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37"/>
      <c r="C196" s="140"/>
      <c r="D196" s="144"/>
      <c r="E196" s="14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37"/>
      <c r="C197" s="140"/>
      <c r="D197" s="142">
        <v>7.1</v>
      </c>
      <c r="E197" s="146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8"/>
      <c r="C198" s="141"/>
      <c r="D198" s="144"/>
      <c r="E198" s="14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162" t="s">
        <v>402</v>
      </c>
      <c r="D201" s="163"/>
      <c r="E201" s="163"/>
      <c r="F201" s="163"/>
      <c r="G201" s="163"/>
      <c r="H201" s="16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  <row r="202" spans="2:33" ht="15.75" customHeight="1"/>
    <row r="218" ht="12.75" customHeight="1"/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69" t="s">
        <v>401</v>
      </c>
      <c r="D5" s="170"/>
      <c r="E5" s="170"/>
      <c r="F5" s="170"/>
      <c r="G5" s="170"/>
      <c r="H5" s="170"/>
      <c r="I5" s="170"/>
      <c r="J5" s="170"/>
      <c r="K5" s="170"/>
      <c r="L5" s="17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3" t="s">
        <v>61</v>
      </c>
      <c r="I7" s="104"/>
      <c r="J7" s="104"/>
      <c r="K7" s="104"/>
      <c r="L7" s="105"/>
      <c r="M7" s="103" t="s">
        <v>60</v>
      </c>
      <c r="N7" s="104"/>
      <c r="O7" s="104"/>
      <c r="P7" s="104"/>
      <c r="Q7" s="105"/>
      <c r="R7" s="103" t="s">
        <v>59</v>
      </c>
      <c r="S7" s="104"/>
      <c r="T7" s="104"/>
      <c r="U7" s="104"/>
      <c r="V7" s="105"/>
      <c r="W7" s="103" t="s">
        <v>58</v>
      </c>
      <c r="X7" s="104"/>
      <c r="Y7" s="104"/>
      <c r="Z7" s="104"/>
      <c r="AA7" s="105"/>
      <c r="AB7" s="103" t="s">
        <v>57</v>
      </c>
      <c r="AC7" s="104"/>
      <c r="AD7" s="104"/>
      <c r="AE7" s="104"/>
      <c r="AF7" s="105"/>
    </row>
    <row r="8" spans="2:33" ht="13.8" thickBot="1">
      <c r="C8" s="112" t="s">
        <v>56</v>
      </c>
      <c r="D8" s="113"/>
      <c r="E8" s="114"/>
      <c r="F8" s="115"/>
      <c r="G8" s="116"/>
      <c r="H8" s="127" t="s">
        <v>55</v>
      </c>
      <c r="I8" s="128"/>
      <c r="J8" s="128"/>
      <c r="K8" s="128"/>
      <c r="L8" s="129"/>
      <c r="M8" s="127" t="s">
        <v>55</v>
      </c>
      <c r="N8" s="128"/>
      <c r="O8" s="128"/>
      <c r="P8" s="128"/>
      <c r="Q8" s="129"/>
      <c r="R8" s="127" t="s">
        <v>55</v>
      </c>
      <c r="S8" s="128"/>
      <c r="T8" s="128"/>
      <c r="U8" s="128"/>
      <c r="V8" s="129"/>
      <c r="W8" s="127" t="s">
        <v>55</v>
      </c>
      <c r="X8" s="128"/>
      <c r="Y8" s="128"/>
      <c r="Z8" s="128"/>
      <c r="AA8" s="129"/>
      <c r="AB8" s="127" t="s">
        <v>55</v>
      </c>
      <c r="AC8" s="128"/>
      <c r="AD8" s="128"/>
      <c r="AE8" s="128"/>
      <c r="AF8" s="129"/>
    </row>
    <row r="9" spans="2:33">
      <c r="C9" s="117"/>
      <c r="D9" s="118"/>
      <c r="E9" s="119"/>
      <c r="F9" s="120"/>
      <c r="G9" s="121"/>
      <c r="H9" s="106" t="s">
        <v>62</v>
      </c>
      <c r="I9" s="108" t="s">
        <v>63</v>
      </c>
      <c r="J9" s="108" t="s">
        <v>64</v>
      </c>
      <c r="K9" s="108" t="s">
        <v>65</v>
      </c>
      <c r="L9" s="110" t="s">
        <v>53</v>
      </c>
      <c r="M9" s="106" t="s">
        <v>62</v>
      </c>
      <c r="N9" s="108" t="s">
        <v>63</v>
      </c>
      <c r="O9" s="108" t="s">
        <v>64</v>
      </c>
      <c r="P9" s="108" t="s">
        <v>65</v>
      </c>
      <c r="Q9" s="110" t="s">
        <v>53</v>
      </c>
      <c r="R9" s="106" t="s">
        <v>62</v>
      </c>
      <c r="S9" s="108" t="s">
        <v>63</v>
      </c>
      <c r="T9" s="108" t="s">
        <v>64</v>
      </c>
      <c r="U9" s="108" t="s">
        <v>65</v>
      </c>
      <c r="V9" s="110" t="s">
        <v>53</v>
      </c>
      <c r="W9" s="106" t="s">
        <v>62</v>
      </c>
      <c r="X9" s="108" t="s">
        <v>63</v>
      </c>
      <c r="Y9" s="108" t="s">
        <v>64</v>
      </c>
      <c r="Z9" s="108" t="s">
        <v>65</v>
      </c>
      <c r="AA9" s="110" t="s">
        <v>53</v>
      </c>
      <c r="AB9" s="106" t="s">
        <v>62</v>
      </c>
      <c r="AC9" s="108" t="s">
        <v>63</v>
      </c>
      <c r="AD9" s="108" t="s">
        <v>64</v>
      </c>
      <c r="AE9" s="108" t="s">
        <v>65</v>
      </c>
      <c r="AF9" s="110" t="s">
        <v>53</v>
      </c>
    </row>
    <row r="10" spans="2:33" ht="13.8" thickBot="1">
      <c r="C10" s="117"/>
      <c r="D10" s="118"/>
      <c r="E10" s="119"/>
      <c r="F10" s="120"/>
      <c r="G10" s="121"/>
      <c r="H10" s="107"/>
      <c r="I10" s="166"/>
      <c r="J10" s="166"/>
      <c r="K10" s="166"/>
      <c r="L10" s="111"/>
      <c r="M10" s="107"/>
      <c r="N10" s="166"/>
      <c r="O10" s="166"/>
      <c r="P10" s="166"/>
      <c r="Q10" s="111"/>
      <c r="R10" s="107"/>
      <c r="S10" s="166"/>
      <c r="T10" s="166"/>
      <c r="U10" s="166"/>
      <c r="V10" s="111"/>
      <c r="W10" s="107"/>
      <c r="X10" s="109"/>
      <c r="Y10" s="109"/>
      <c r="Z10" s="109"/>
      <c r="AA10" s="111"/>
      <c r="AB10" s="107"/>
      <c r="AC10" s="166"/>
      <c r="AD10" s="166"/>
      <c r="AE10" s="166"/>
      <c r="AF10" s="111"/>
    </row>
    <row r="11" spans="2:33" ht="13.8" thickBot="1">
      <c r="C11" s="122"/>
      <c r="D11" s="123"/>
      <c r="E11" s="124"/>
      <c r="F11" s="125"/>
      <c r="G11" s="126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153" t="s">
        <v>52</v>
      </c>
      <c r="D12" s="154"/>
      <c r="E12" s="155"/>
      <c r="F12" s="167"/>
      <c r="G12" s="168"/>
      <c r="H12" s="150" t="s">
        <v>66</v>
      </c>
      <c r="I12" s="108" t="s">
        <v>51</v>
      </c>
      <c r="J12" s="108" t="s">
        <v>67</v>
      </c>
      <c r="K12" s="108" t="s">
        <v>68</v>
      </c>
      <c r="L12" s="110" t="s">
        <v>69</v>
      </c>
      <c r="M12" s="150" t="s">
        <v>66</v>
      </c>
      <c r="N12" s="108" t="s">
        <v>51</v>
      </c>
      <c r="O12" s="108" t="s">
        <v>67</v>
      </c>
      <c r="P12" s="108" t="s">
        <v>68</v>
      </c>
      <c r="Q12" s="110" t="s">
        <v>69</v>
      </c>
      <c r="R12" s="150" t="s">
        <v>66</v>
      </c>
      <c r="S12" s="108" t="s">
        <v>51</v>
      </c>
      <c r="T12" s="108" t="s">
        <v>67</v>
      </c>
      <c r="U12" s="108" t="s">
        <v>68</v>
      </c>
      <c r="V12" s="110" t="s">
        <v>69</v>
      </c>
      <c r="W12" s="150" t="s">
        <v>66</v>
      </c>
      <c r="X12" s="108" t="s">
        <v>51</v>
      </c>
      <c r="Y12" s="108" t="s">
        <v>67</v>
      </c>
      <c r="Z12" s="108" t="s">
        <v>68</v>
      </c>
      <c r="AA12" s="110" t="s">
        <v>69</v>
      </c>
      <c r="AB12" s="150" t="s">
        <v>66</v>
      </c>
      <c r="AC12" s="108" t="s">
        <v>51</v>
      </c>
      <c r="AD12" s="108" t="s">
        <v>67</v>
      </c>
      <c r="AE12" s="108" t="s">
        <v>68</v>
      </c>
      <c r="AF12" s="110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51"/>
      <c r="I13" s="109"/>
      <c r="J13" s="109"/>
      <c r="K13" s="109"/>
      <c r="L13" s="111"/>
      <c r="M13" s="151"/>
      <c r="N13" s="109"/>
      <c r="O13" s="109"/>
      <c r="P13" s="109"/>
      <c r="Q13" s="111"/>
      <c r="R13" s="151"/>
      <c r="S13" s="109"/>
      <c r="T13" s="109"/>
      <c r="U13" s="109"/>
      <c r="V13" s="111"/>
      <c r="W13" s="151"/>
      <c r="X13" s="109"/>
      <c r="Y13" s="109"/>
      <c r="Z13" s="109"/>
      <c r="AA13" s="111"/>
      <c r="AB13" s="151"/>
      <c r="AC13" s="109"/>
      <c r="AD13" s="109"/>
      <c r="AE13" s="109"/>
      <c r="AF13" s="111"/>
    </row>
    <row r="14" spans="2:33">
      <c r="B14" s="136">
        <v>2</v>
      </c>
      <c r="C14" s="139" t="s">
        <v>7</v>
      </c>
      <c r="D14" s="142">
        <v>2.1</v>
      </c>
      <c r="E14" s="145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37"/>
      <c r="C15" s="140"/>
      <c r="D15" s="143"/>
      <c r="E15" s="146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37"/>
      <c r="C16" s="140"/>
      <c r="D16" s="143"/>
      <c r="E16" s="146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37"/>
      <c r="C17" s="140"/>
      <c r="D17" s="143"/>
      <c r="E17" s="146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37"/>
      <c r="C18" s="140"/>
      <c r="D18" s="144"/>
      <c r="E18" s="147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37"/>
      <c r="C19" s="140"/>
      <c r="D19" s="142">
        <v>2.2000000000000002</v>
      </c>
      <c r="E19" s="148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37"/>
      <c r="C20" s="140"/>
      <c r="D20" s="143"/>
      <c r="E20" s="146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38"/>
      <c r="C21" s="141"/>
      <c r="D21" s="144"/>
      <c r="E21" s="14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36">
        <v>1</v>
      </c>
      <c r="C22" s="140" t="s">
        <v>11</v>
      </c>
      <c r="D22" s="142">
        <v>1.2</v>
      </c>
      <c r="E22" s="145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37"/>
      <c r="C23" s="140"/>
      <c r="D23" s="143"/>
      <c r="E23" s="146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37"/>
      <c r="C24" s="140"/>
      <c r="D24" s="143"/>
      <c r="E24" s="146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37"/>
      <c r="C25" s="140"/>
      <c r="D25" s="144"/>
      <c r="E25" s="14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37"/>
      <c r="C26" s="14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37"/>
      <c r="C27" s="140"/>
      <c r="D27" s="142">
        <v>1.4</v>
      </c>
      <c r="E27" s="145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37"/>
      <c r="C28" s="140"/>
      <c r="D28" s="143"/>
      <c r="E28" s="146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37"/>
      <c r="C29" s="140"/>
      <c r="D29" s="143"/>
      <c r="E29" s="146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37"/>
      <c r="C30" s="140"/>
      <c r="D30" s="144"/>
      <c r="E30" s="14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37"/>
      <c r="C31" s="14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37"/>
      <c r="C32" s="140"/>
      <c r="D32" s="142">
        <v>1.3</v>
      </c>
      <c r="E32" s="145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37"/>
      <c r="C33" s="140"/>
      <c r="D33" s="143"/>
      <c r="E33" s="146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37"/>
      <c r="C34" s="140"/>
      <c r="D34" s="143"/>
      <c r="E34" s="146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37"/>
      <c r="C35" s="140"/>
      <c r="D35" s="143"/>
      <c r="E35" s="146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37"/>
      <c r="C36" s="140"/>
      <c r="D36" s="143"/>
      <c r="E36" s="146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37"/>
      <c r="C37" s="140"/>
      <c r="D37" s="143"/>
      <c r="E37" s="146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37"/>
      <c r="C38" s="140"/>
      <c r="D38" s="143"/>
      <c r="E38" s="146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37"/>
      <c r="C39" s="140"/>
      <c r="D39" s="143"/>
      <c r="E39" s="146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37"/>
      <c r="C40" s="140"/>
      <c r="D40" s="143"/>
      <c r="E40" s="146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37"/>
      <c r="C41" s="140"/>
      <c r="D41" s="143"/>
      <c r="E41" s="146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37"/>
      <c r="C42" s="140"/>
      <c r="D42" s="143"/>
      <c r="E42" s="146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37"/>
      <c r="C43" s="140"/>
      <c r="D43" s="143"/>
      <c r="E43" s="146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37"/>
      <c r="C44" s="140"/>
      <c r="D44" s="143"/>
      <c r="E44" s="146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37"/>
      <c r="C45" s="140"/>
      <c r="D45" s="143"/>
      <c r="E45" s="146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37"/>
      <c r="C46" s="140"/>
      <c r="D46" s="143"/>
      <c r="E46" s="146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37"/>
      <c r="C47" s="140"/>
      <c r="D47" s="143"/>
      <c r="E47" s="146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37"/>
      <c r="C48" s="140"/>
      <c r="D48" s="143"/>
      <c r="E48" s="146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37"/>
      <c r="C49" s="140"/>
      <c r="D49" s="143"/>
      <c r="E49" s="146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37"/>
      <c r="C50" s="140"/>
      <c r="D50" s="143"/>
      <c r="E50" s="146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37"/>
      <c r="C51" s="140"/>
      <c r="D51" s="143"/>
      <c r="E51" s="146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37"/>
      <c r="C52" s="140"/>
      <c r="D52" s="143"/>
      <c r="E52" s="146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37"/>
      <c r="C53" s="140"/>
      <c r="D53" s="143"/>
      <c r="E53" s="146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37"/>
      <c r="C54" s="140"/>
      <c r="D54" s="143"/>
      <c r="E54" s="146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37"/>
      <c r="C55" s="140"/>
      <c r="D55" s="143"/>
      <c r="E55" s="146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37"/>
      <c r="C56" s="140"/>
      <c r="D56" s="143"/>
      <c r="E56" s="146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37"/>
      <c r="C57" s="140"/>
      <c r="D57" s="143"/>
      <c r="E57" s="146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37"/>
      <c r="C58" s="140"/>
      <c r="D58" s="143"/>
      <c r="E58" s="146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37"/>
      <c r="C59" s="140"/>
      <c r="D59" s="143"/>
      <c r="E59" s="146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37"/>
      <c r="C60" s="140"/>
      <c r="D60" s="143"/>
      <c r="E60" s="146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37"/>
      <c r="C61" s="140"/>
      <c r="D61" s="143"/>
      <c r="E61" s="146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37"/>
      <c r="C62" s="140"/>
      <c r="D62" s="143"/>
      <c r="E62" s="146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37"/>
      <c r="C63" s="140"/>
      <c r="D63" s="143"/>
      <c r="E63" s="146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37"/>
      <c r="C64" s="140"/>
      <c r="D64" s="143"/>
      <c r="E64" s="146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37"/>
      <c r="C65" s="140"/>
      <c r="D65" s="143"/>
      <c r="E65" s="146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37"/>
      <c r="C66" s="140"/>
      <c r="D66" s="143"/>
      <c r="E66" s="146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37"/>
      <c r="C67" s="140"/>
      <c r="D67" s="143"/>
      <c r="E67" s="146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37"/>
      <c r="C68" s="140"/>
      <c r="D68" s="143"/>
      <c r="E68" s="146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37"/>
      <c r="C69" s="140"/>
      <c r="D69" s="143"/>
      <c r="E69" s="146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37"/>
      <c r="C70" s="140"/>
      <c r="D70" s="143"/>
      <c r="E70" s="146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37"/>
      <c r="C71" s="140"/>
      <c r="D71" s="143"/>
      <c r="E71" s="146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37"/>
      <c r="C72" s="140"/>
      <c r="D72" s="143"/>
      <c r="E72" s="146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37"/>
      <c r="C73" s="140"/>
      <c r="D73" s="143"/>
      <c r="E73" s="146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37"/>
      <c r="C74" s="140"/>
      <c r="D74" s="143"/>
      <c r="E74" s="146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37"/>
      <c r="C75" s="140"/>
      <c r="D75" s="143"/>
      <c r="E75" s="146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37"/>
      <c r="C76" s="140"/>
      <c r="D76" s="143"/>
      <c r="E76" s="146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37"/>
      <c r="C77" s="140"/>
      <c r="D77" s="143"/>
      <c r="E77" s="146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37"/>
      <c r="C78" s="140"/>
      <c r="D78" s="143"/>
      <c r="E78" s="146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37"/>
      <c r="C79" s="140"/>
      <c r="D79" s="143"/>
      <c r="E79" s="146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37"/>
      <c r="C80" s="140"/>
      <c r="D80" s="143"/>
      <c r="E80" s="146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37"/>
      <c r="C81" s="140"/>
      <c r="D81" s="143"/>
      <c r="E81" s="146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37"/>
      <c r="C82" s="140"/>
      <c r="D82" s="143"/>
      <c r="E82" s="146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37"/>
      <c r="C83" s="140"/>
      <c r="D83" s="143"/>
      <c r="E83" s="146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37"/>
      <c r="C84" s="140"/>
      <c r="D84" s="143"/>
      <c r="E84" s="146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37"/>
      <c r="C85" s="140"/>
      <c r="D85" s="143"/>
      <c r="E85" s="146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37"/>
      <c r="C86" s="140"/>
      <c r="D86" s="143"/>
      <c r="E86" s="146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37"/>
      <c r="C87" s="140"/>
      <c r="D87" s="143"/>
      <c r="E87" s="146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37"/>
      <c r="C88" s="140"/>
      <c r="D88" s="143"/>
      <c r="E88" s="146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37"/>
      <c r="C89" s="140"/>
      <c r="D89" s="143"/>
      <c r="E89" s="146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37"/>
      <c r="C90" s="140"/>
      <c r="D90" s="143"/>
      <c r="E90" s="146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37"/>
      <c r="C91" s="140"/>
      <c r="D91" s="143"/>
      <c r="E91" s="146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37"/>
      <c r="C92" s="140"/>
      <c r="D92" s="143"/>
      <c r="E92" s="146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37"/>
      <c r="C93" s="140"/>
      <c r="D93" s="143"/>
      <c r="E93" s="146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37"/>
      <c r="C94" s="140"/>
      <c r="D94" s="143"/>
      <c r="E94" s="146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37"/>
      <c r="C95" s="140"/>
      <c r="D95" s="143"/>
      <c r="E95" s="146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37"/>
      <c r="C96" s="140"/>
      <c r="D96" s="143"/>
      <c r="E96" s="146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37"/>
      <c r="C97" s="140"/>
      <c r="D97" s="143"/>
      <c r="E97" s="146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37"/>
      <c r="C98" s="140"/>
      <c r="D98" s="143"/>
      <c r="E98" s="146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37"/>
      <c r="C99" s="140"/>
      <c r="D99" s="143"/>
      <c r="E99" s="146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37"/>
      <c r="C100" s="140"/>
      <c r="D100" s="143"/>
      <c r="E100" s="146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37"/>
      <c r="C101" s="140"/>
      <c r="D101" s="143"/>
      <c r="E101" s="146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37"/>
      <c r="C102" s="140"/>
      <c r="D102" s="143"/>
      <c r="E102" s="146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37"/>
      <c r="C103" s="140"/>
      <c r="D103" s="143"/>
      <c r="E103" s="146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37"/>
      <c r="C104" s="140"/>
      <c r="D104" s="143"/>
      <c r="E104" s="146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37"/>
      <c r="C105" s="140"/>
      <c r="D105" s="143"/>
      <c r="E105" s="146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37"/>
      <c r="C106" s="140"/>
      <c r="D106" s="143"/>
      <c r="E106" s="146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37"/>
      <c r="C107" s="140"/>
      <c r="D107" s="143"/>
      <c r="E107" s="146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37"/>
      <c r="C108" s="140"/>
      <c r="D108" s="143"/>
      <c r="E108" s="146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37"/>
      <c r="C109" s="140"/>
      <c r="D109" s="143"/>
      <c r="E109" s="146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8"/>
      <c r="C110" s="160"/>
      <c r="D110" s="144"/>
      <c r="E110" s="14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36">
        <v>3</v>
      </c>
      <c r="C111" s="161" t="s">
        <v>17</v>
      </c>
      <c r="D111" s="142">
        <v>3.1</v>
      </c>
      <c r="E111" s="145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37"/>
      <c r="C112" s="140"/>
      <c r="D112" s="143"/>
      <c r="E112" s="146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37"/>
      <c r="C113" s="140"/>
      <c r="D113" s="144"/>
      <c r="E113" s="14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37"/>
      <c r="C114" s="140"/>
      <c r="D114" s="142">
        <v>3.2</v>
      </c>
      <c r="E114" s="145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37"/>
      <c r="C115" s="140"/>
      <c r="D115" s="144"/>
      <c r="E115" s="14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37"/>
      <c r="C116" s="140"/>
      <c r="D116" s="142">
        <v>3.4</v>
      </c>
      <c r="E116" s="145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37"/>
      <c r="C117" s="140"/>
      <c r="D117" s="144"/>
      <c r="E117" s="14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37"/>
      <c r="C118" s="140"/>
      <c r="D118" s="142">
        <v>3.5</v>
      </c>
      <c r="E118" s="146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37"/>
      <c r="C119" s="140"/>
      <c r="D119" s="144"/>
      <c r="E119" s="14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37"/>
      <c r="C120" s="140"/>
      <c r="D120" s="142">
        <v>3.3</v>
      </c>
      <c r="E120" s="145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37"/>
      <c r="C121" s="140"/>
      <c r="D121" s="144"/>
      <c r="E121" s="14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37"/>
      <c r="C122" s="140"/>
      <c r="D122" s="142">
        <v>3.6</v>
      </c>
      <c r="E122" s="145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37"/>
      <c r="C123" s="140"/>
      <c r="D123" s="143"/>
      <c r="E123" s="146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37"/>
      <c r="C124" s="140"/>
      <c r="D124" s="143"/>
      <c r="E124" s="146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37"/>
      <c r="C125" s="140"/>
      <c r="D125" s="144"/>
      <c r="E125" s="14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37"/>
      <c r="C126" s="140"/>
      <c r="D126" s="142">
        <v>3.7</v>
      </c>
      <c r="E126" s="146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8"/>
      <c r="C127" s="160"/>
      <c r="D127" s="143"/>
      <c r="E127" s="146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36">
        <v>4</v>
      </c>
      <c r="C128" s="161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37"/>
      <c r="C129" s="140"/>
      <c r="D129" s="142">
        <v>4.2</v>
      </c>
      <c r="E129" s="145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37"/>
      <c r="C130" s="140"/>
      <c r="D130" s="143"/>
      <c r="E130" s="146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37"/>
      <c r="C131" s="140"/>
      <c r="D131" s="143"/>
      <c r="E131" s="146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37"/>
      <c r="C132" s="140"/>
      <c r="D132" s="143"/>
      <c r="E132" s="146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37"/>
      <c r="C133" s="140"/>
      <c r="D133" s="143"/>
      <c r="E133" s="146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37"/>
      <c r="C134" s="140"/>
      <c r="D134" s="143"/>
      <c r="E134" s="146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37"/>
      <c r="C135" s="140"/>
      <c r="D135" s="143"/>
      <c r="E135" s="146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37"/>
      <c r="C136" s="140"/>
      <c r="D136" s="143"/>
      <c r="E136" s="146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37"/>
      <c r="C137" s="140"/>
      <c r="D137" s="143"/>
      <c r="E137" s="146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37"/>
      <c r="C138" s="140"/>
      <c r="D138" s="143"/>
      <c r="E138" s="146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37"/>
      <c r="C139" s="140"/>
      <c r="D139" s="143"/>
      <c r="E139" s="146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37"/>
      <c r="C140" s="140"/>
      <c r="D140" s="143"/>
      <c r="E140" s="146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37"/>
      <c r="C141" s="140"/>
      <c r="D141" s="143"/>
      <c r="E141" s="146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37"/>
      <c r="C142" s="140"/>
      <c r="D142" s="143"/>
      <c r="E142" s="146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37"/>
      <c r="C143" s="140"/>
      <c r="D143" s="143"/>
      <c r="E143" s="146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37"/>
      <c r="C144" s="140"/>
      <c r="D144" s="143"/>
      <c r="E144" s="146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37"/>
      <c r="C145" s="140"/>
      <c r="D145" s="143"/>
      <c r="E145" s="146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37"/>
      <c r="C146" s="140"/>
      <c r="D146" s="143"/>
      <c r="E146" s="146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37"/>
      <c r="C147" s="140"/>
      <c r="D147" s="143"/>
      <c r="E147" s="146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37"/>
      <c r="C148" s="140"/>
      <c r="D148" s="143"/>
      <c r="E148" s="146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37"/>
      <c r="C149" s="140"/>
      <c r="D149" s="143"/>
      <c r="E149" s="146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37"/>
      <c r="C150" s="140"/>
      <c r="D150" s="143"/>
      <c r="E150" s="146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37"/>
      <c r="C151" s="140"/>
      <c r="D151" s="143"/>
      <c r="E151" s="146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37"/>
      <c r="C152" s="140"/>
      <c r="D152" s="143"/>
      <c r="E152" s="146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37"/>
      <c r="C153" s="140"/>
      <c r="D153" s="143"/>
      <c r="E153" s="146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37"/>
      <c r="C154" s="140"/>
      <c r="D154" s="143"/>
      <c r="E154" s="146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37"/>
      <c r="C155" s="140"/>
      <c r="D155" s="143"/>
      <c r="E155" s="146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37"/>
      <c r="C156" s="140"/>
      <c r="D156" s="143"/>
      <c r="E156" s="146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37"/>
      <c r="C157" s="140"/>
      <c r="D157" s="143"/>
      <c r="E157" s="146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37"/>
      <c r="C158" s="140"/>
      <c r="D158" s="143"/>
      <c r="E158" s="146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37"/>
      <c r="C159" s="140"/>
      <c r="D159" s="143"/>
      <c r="E159" s="146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37"/>
      <c r="C160" s="140"/>
      <c r="D160" s="143"/>
      <c r="E160" s="146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37"/>
      <c r="C161" s="140"/>
      <c r="D161" s="143"/>
      <c r="E161" s="146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37"/>
      <c r="C162" s="140"/>
      <c r="D162" s="143"/>
      <c r="E162" s="146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37"/>
      <c r="C163" s="140"/>
      <c r="D163" s="143"/>
      <c r="E163" s="146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8"/>
      <c r="C164" s="160"/>
      <c r="D164" s="144"/>
      <c r="E164" s="14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36">
        <v>5</v>
      </c>
      <c r="C165" s="161" t="s">
        <v>27</v>
      </c>
      <c r="D165" s="142">
        <v>5.2</v>
      </c>
      <c r="E165" s="145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37"/>
      <c r="C166" s="140"/>
      <c r="D166" s="144"/>
      <c r="E166" s="14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37"/>
      <c r="C167" s="140"/>
      <c r="D167" s="142">
        <v>5.0999999999999996</v>
      </c>
      <c r="E167" s="145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37"/>
      <c r="C168" s="140"/>
      <c r="D168" s="143"/>
      <c r="E168" s="146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37"/>
      <c r="C169" s="140"/>
      <c r="D169" s="144"/>
      <c r="E169" s="14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37"/>
      <c r="C170" s="140"/>
      <c r="D170" s="142">
        <v>5.3</v>
      </c>
      <c r="E170" s="145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37"/>
      <c r="C171" s="140"/>
      <c r="D171" s="143"/>
      <c r="E171" s="146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37"/>
      <c r="C172" s="140"/>
      <c r="D172" s="143"/>
      <c r="E172" s="146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37"/>
      <c r="C173" s="140"/>
      <c r="D173" s="144"/>
      <c r="E173" s="14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37"/>
      <c r="C174" s="140"/>
      <c r="D174" s="142">
        <v>5.4</v>
      </c>
      <c r="E174" s="145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37"/>
      <c r="C175" s="140"/>
      <c r="D175" s="143"/>
      <c r="E175" s="146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37"/>
      <c r="C176" s="140"/>
      <c r="D176" s="143"/>
      <c r="E176" s="146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37"/>
      <c r="C177" s="140"/>
      <c r="D177" s="143"/>
      <c r="E177" s="146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37"/>
      <c r="C178" s="140"/>
      <c r="D178" s="143"/>
      <c r="E178" s="146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8"/>
      <c r="C179" s="160"/>
      <c r="D179" s="144"/>
      <c r="E179" s="14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36">
        <v>6</v>
      </c>
      <c r="C180" s="161" t="s">
        <v>32</v>
      </c>
      <c r="D180" s="142">
        <v>6.1</v>
      </c>
      <c r="E180" s="145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37"/>
      <c r="C181" s="140"/>
      <c r="D181" s="143"/>
      <c r="E181" s="146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37"/>
      <c r="C182" s="140"/>
      <c r="D182" s="144"/>
      <c r="E182" s="14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37"/>
      <c r="C183" s="140"/>
      <c r="D183" s="142">
        <v>6.2</v>
      </c>
      <c r="E183" s="145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37"/>
      <c r="C184" s="140"/>
      <c r="D184" s="143"/>
      <c r="E184" s="146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37"/>
      <c r="C185" s="140"/>
      <c r="D185" s="143"/>
      <c r="E185" s="146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37"/>
      <c r="C186" s="140"/>
      <c r="D186" s="143"/>
      <c r="E186" s="146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37"/>
      <c r="C187" s="140"/>
      <c r="D187" s="144"/>
      <c r="E187" s="14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37"/>
      <c r="C188" s="14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37"/>
      <c r="C189" s="14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37"/>
      <c r="C190" s="140"/>
      <c r="D190" s="142">
        <v>6.5</v>
      </c>
      <c r="E190" s="145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37"/>
      <c r="C191" s="140"/>
      <c r="D191" s="144"/>
      <c r="E191" s="14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37"/>
      <c r="C192" s="14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37"/>
      <c r="C193" s="14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8"/>
      <c r="C194" s="140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36">
        <v>7</v>
      </c>
      <c r="C195" s="139" t="s">
        <v>41</v>
      </c>
      <c r="D195" s="142">
        <v>7.2</v>
      </c>
      <c r="E195" s="145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37"/>
      <c r="C196" s="140"/>
      <c r="D196" s="144"/>
      <c r="E196" s="14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37"/>
      <c r="C197" s="140"/>
      <c r="D197" s="142">
        <v>7.1</v>
      </c>
      <c r="E197" s="146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8"/>
      <c r="C198" s="141"/>
      <c r="D198" s="144"/>
      <c r="E198" s="14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62" t="s">
        <v>402</v>
      </c>
      <c r="D201" s="163"/>
      <c r="E201" s="163"/>
      <c r="F201" s="163"/>
      <c r="G201" s="163"/>
      <c r="H201" s="16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G201"/>
  <sheetViews>
    <sheetView zoomScale="80" zoomScaleNormal="80" workbookViewId="0">
      <selection activeCell="G21" sqref="G2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69" t="s">
        <v>401</v>
      </c>
      <c r="D5" s="170"/>
      <c r="E5" s="170"/>
      <c r="F5" s="170"/>
      <c r="G5" s="170"/>
      <c r="H5" s="170"/>
      <c r="I5" s="170"/>
      <c r="J5" s="170"/>
      <c r="K5" s="170"/>
      <c r="L5" s="17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3" t="s">
        <v>61</v>
      </c>
      <c r="I7" s="104"/>
      <c r="J7" s="104"/>
      <c r="K7" s="104"/>
      <c r="L7" s="105"/>
      <c r="M7" s="103" t="s">
        <v>60</v>
      </c>
      <c r="N7" s="104"/>
      <c r="O7" s="104"/>
      <c r="P7" s="104"/>
      <c r="Q7" s="105"/>
      <c r="R7" s="103" t="s">
        <v>59</v>
      </c>
      <c r="S7" s="104"/>
      <c r="T7" s="104"/>
      <c r="U7" s="104"/>
      <c r="V7" s="105"/>
      <c r="W7" s="103" t="s">
        <v>58</v>
      </c>
      <c r="X7" s="104"/>
      <c r="Y7" s="104"/>
      <c r="Z7" s="104"/>
      <c r="AA7" s="105"/>
      <c r="AB7" s="103" t="s">
        <v>57</v>
      </c>
      <c r="AC7" s="104"/>
      <c r="AD7" s="104"/>
      <c r="AE7" s="104"/>
      <c r="AF7" s="105"/>
    </row>
    <row r="8" spans="2:33" ht="13.8" thickBot="1">
      <c r="C8" s="112" t="s">
        <v>56</v>
      </c>
      <c r="D8" s="113"/>
      <c r="E8" s="114"/>
      <c r="F8" s="115"/>
      <c r="G8" s="116"/>
      <c r="H8" s="127" t="s">
        <v>55</v>
      </c>
      <c r="I8" s="128"/>
      <c r="J8" s="128"/>
      <c r="K8" s="128"/>
      <c r="L8" s="129"/>
      <c r="M8" s="127" t="s">
        <v>55</v>
      </c>
      <c r="N8" s="128"/>
      <c r="O8" s="128"/>
      <c r="P8" s="128"/>
      <c r="Q8" s="129"/>
      <c r="R8" s="127" t="s">
        <v>55</v>
      </c>
      <c r="S8" s="128"/>
      <c r="T8" s="128"/>
      <c r="U8" s="128"/>
      <c r="V8" s="129"/>
      <c r="W8" s="127" t="s">
        <v>55</v>
      </c>
      <c r="X8" s="128"/>
      <c r="Y8" s="128"/>
      <c r="Z8" s="128"/>
      <c r="AA8" s="129"/>
      <c r="AB8" s="127" t="s">
        <v>55</v>
      </c>
      <c r="AC8" s="128"/>
      <c r="AD8" s="128"/>
      <c r="AE8" s="128"/>
      <c r="AF8" s="129"/>
    </row>
    <row r="9" spans="2:33">
      <c r="C9" s="117"/>
      <c r="D9" s="118"/>
      <c r="E9" s="119"/>
      <c r="F9" s="120"/>
      <c r="G9" s="121"/>
      <c r="H9" s="106" t="s">
        <v>62</v>
      </c>
      <c r="I9" s="108" t="s">
        <v>63</v>
      </c>
      <c r="J9" s="108" t="s">
        <v>64</v>
      </c>
      <c r="K9" s="108" t="s">
        <v>65</v>
      </c>
      <c r="L9" s="110" t="s">
        <v>53</v>
      </c>
      <c r="M9" s="106" t="s">
        <v>62</v>
      </c>
      <c r="N9" s="108" t="s">
        <v>63</v>
      </c>
      <c r="O9" s="108" t="s">
        <v>64</v>
      </c>
      <c r="P9" s="108" t="s">
        <v>65</v>
      </c>
      <c r="Q9" s="110" t="s">
        <v>53</v>
      </c>
      <c r="R9" s="106" t="s">
        <v>62</v>
      </c>
      <c r="S9" s="108" t="s">
        <v>63</v>
      </c>
      <c r="T9" s="108" t="s">
        <v>64</v>
      </c>
      <c r="U9" s="108" t="s">
        <v>65</v>
      </c>
      <c r="V9" s="110" t="s">
        <v>53</v>
      </c>
      <c r="W9" s="106" t="s">
        <v>62</v>
      </c>
      <c r="X9" s="108" t="s">
        <v>63</v>
      </c>
      <c r="Y9" s="108" t="s">
        <v>64</v>
      </c>
      <c r="Z9" s="108" t="s">
        <v>65</v>
      </c>
      <c r="AA9" s="110" t="s">
        <v>53</v>
      </c>
      <c r="AB9" s="106" t="s">
        <v>62</v>
      </c>
      <c r="AC9" s="108" t="s">
        <v>63</v>
      </c>
      <c r="AD9" s="108" t="s">
        <v>64</v>
      </c>
      <c r="AE9" s="108" t="s">
        <v>65</v>
      </c>
      <c r="AF9" s="110" t="s">
        <v>53</v>
      </c>
    </row>
    <row r="10" spans="2:33" ht="13.8" thickBot="1">
      <c r="C10" s="117"/>
      <c r="D10" s="118"/>
      <c r="E10" s="119"/>
      <c r="F10" s="120"/>
      <c r="G10" s="121"/>
      <c r="H10" s="107"/>
      <c r="I10" s="166"/>
      <c r="J10" s="166"/>
      <c r="K10" s="166"/>
      <c r="L10" s="111"/>
      <c r="M10" s="107"/>
      <c r="N10" s="166"/>
      <c r="O10" s="166"/>
      <c r="P10" s="166"/>
      <c r="Q10" s="111"/>
      <c r="R10" s="107"/>
      <c r="S10" s="166"/>
      <c r="T10" s="166"/>
      <c r="U10" s="166"/>
      <c r="V10" s="111"/>
      <c r="W10" s="107"/>
      <c r="X10" s="109"/>
      <c r="Y10" s="109"/>
      <c r="Z10" s="109"/>
      <c r="AA10" s="111"/>
      <c r="AB10" s="107"/>
      <c r="AC10" s="166"/>
      <c r="AD10" s="166"/>
      <c r="AE10" s="166"/>
      <c r="AF10" s="111"/>
    </row>
    <row r="11" spans="2:33" ht="13.8" thickBot="1">
      <c r="C11" s="122"/>
      <c r="D11" s="123"/>
      <c r="E11" s="124"/>
      <c r="F11" s="125"/>
      <c r="G11" s="126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153" t="s">
        <v>52</v>
      </c>
      <c r="D12" s="154"/>
      <c r="E12" s="155"/>
      <c r="F12" s="167"/>
      <c r="G12" s="168"/>
      <c r="H12" s="150" t="s">
        <v>66</v>
      </c>
      <c r="I12" s="108" t="s">
        <v>51</v>
      </c>
      <c r="J12" s="108" t="s">
        <v>67</v>
      </c>
      <c r="K12" s="108" t="s">
        <v>68</v>
      </c>
      <c r="L12" s="110" t="s">
        <v>69</v>
      </c>
      <c r="M12" s="150" t="s">
        <v>66</v>
      </c>
      <c r="N12" s="108" t="s">
        <v>51</v>
      </c>
      <c r="O12" s="108" t="s">
        <v>67</v>
      </c>
      <c r="P12" s="108" t="s">
        <v>68</v>
      </c>
      <c r="Q12" s="110" t="s">
        <v>69</v>
      </c>
      <c r="R12" s="150" t="s">
        <v>66</v>
      </c>
      <c r="S12" s="108" t="s">
        <v>51</v>
      </c>
      <c r="T12" s="108" t="s">
        <v>67</v>
      </c>
      <c r="U12" s="108" t="s">
        <v>68</v>
      </c>
      <c r="V12" s="110" t="s">
        <v>69</v>
      </c>
      <c r="W12" s="150" t="s">
        <v>66</v>
      </c>
      <c r="X12" s="108" t="s">
        <v>51</v>
      </c>
      <c r="Y12" s="108" t="s">
        <v>67</v>
      </c>
      <c r="Z12" s="108" t="s">
        <v>68</v>
      </c>
      <c r="AA12" s="110" t="s">
        <v>69</v>
      </c>
      <c r="AB12" s="150" t="s">
        <v>66</v>
      </c>
      <c r="AC12" s="108" t="s">
        <v>51</v>
      </c>
      <c r="AD12" s="108" t="s">
        <v>67</v>
      </c>
      <c r="AE12" s="108" t="s">
        <v>68</v>
      </c>
      <c r="AF12" s="110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51"/>
      <c r="I13" s="109"/>
      <c r="J13" s="109"/>
      <c r="K13" s="109"/>
      <c r="L13" s="111"/>
      <c r="M13" s="151"/>
      <c r="N13" s="109"/>
      <c r="O13" s="109"/>
      <c r="P13" s="109"/>
      <c r="Q13" s="111"/>
      <c r="R13" s="151"/>
      <c r="S13" s="109"/>
      <c r="T13" s="109"/>
      <c r="U13" s="109"/>
      <c r="V13" s="111"/>
      <c r="W13" s="151"/>
      <c r="X13" s="109"/>
      <c r="Y13" s="109"/>
      <c r="Z13" s="109"/>
      <c r="AA13" s="111"/>
      <c r="AB13" s="151"/>
      <c r="AC13" s="109"/>
      <c r="AD13" s="109"/>
      <c r="AE13" s="109"/>
      <c r="AF13" s="111"/>
    </row>
    <row r="14" spans="2:33">
      <c r="B14" s="136">
        <v>2</v>
      </c>
      <c r="C14" s="139" t="s">
        <v>7</v>
      </c>
      <c r="D14" s="142">
        <v>2.1</v>
      </c>
      <c r="E14" s="145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37"/>
      <c r="C15" s="140"/>
      <c r="D15" s="143"/>
      <c r="E15" s="146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37"/>
      <c r="C16" s="140"/>
      <c r="D16" s="143"/>
      <c r="E16" s="146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37"/>
      <c r="C17" s="140"/>
      <c r="D17" s="143"/>
      <c r="E17" s="146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37"/>
      <c r="C18" s="140"/>
      <c r="D18" s="144"/>
      <c r="E18" s="147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37"/>
      <c r="C19" s="140"/>
      <c r="D19" s="142">
        <v>2.2000000000000002</v>
      </c>
      <c r="E19" s="148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37"/>
      <c r="C20" s="140"/>
      <c r="D20" s="143"/>
      <c r="E20" s="146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38"/>
      <c r="C21" s="141"/>
      <c r="D21" s="144"/>
      <c r="E21" s="14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36">
        <v>1</v>
      </c>
      <c r="C22" s="140" t="s">
        <v>11</v>
      </c>
      <c r="D22" s="142">
        <v>1.2</v>
      </c>
      <c r="E22" s="145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37"/>
      <c r="C23" s="140"/>
      <c r="D23" s="143"/>
      <c r="E23" s="146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37"/>
      <c r="C24" s="140"/>
      <c r="D24" s="143"/>
      <c r="E24" s="146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37"/>
      <c r="C25" s="140"/>
      <c r="D25" s="144"/>
      <c r="E25" s="14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37"/>
      <c r="C26" s="14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37"/>
      <c r="C27" s="140"/>
      <c r="D27" s="142">
        <v>1.4</v>
      </c>
      <c r="E27" s="145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37"/>
      <c r="C28" s="140"/>
      <c r="D28" s="143"/>
      <c r="E28" s="146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37"/>
      <c r="C29" s="140"/>
      <c r="D29" s="143"/>
      <c r="E29" s="146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37"/>
      <c r="C30" s="140"/>
      <c r="D30" s="144"/>
      <c r="E30" s="14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37"/>
      <c r="C31" s="14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37"/>
      <c r="C32" s="140"/>
      <c r="D32" s="142">
        <v>1.3</v>
      </c>
      <c r="E32" s="145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37"/>
      <c r="C33" s="140"/>
      <c r="D33" s="143"/>
      <c r="E33" s="146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37"/>
      <c r="C34" s="140"/>
      <c r="D34" s="143"/>
      <c r="E34" s="146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37"/>
      <c r="C35" s="140"/>
      <c r="D35" s="143"/>
      <c r="E35" s="146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37"/>
      <c r="C36" s="140"/>
      <c r="D36" s="143"/>
      <c r="E36" s="146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37"/>
      <c r="C37" s="140"/>
      <c r="D37" s="143"/>
      <c r="E37" s="146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37"/>
      <c r="C38" s="140"/>
      <c r="D38" s="143"/>
      <c r="E38" s="146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37"/>
      <c r="C39" s="140"/>
      <c r="D39" s="143"/>
      <c r="E39" s="146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37"/>
      <c r="C40" s="140"/>
      <c r="D40" s="143"/>
      <c r="E40" s="146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37"/>
      <c r="C41" s="140"/>
      <c r="D41" s="143"/>
      <c r="E41" s="146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37"/>
      <c r="C42" s="140"/>
      <c r="D42" s="143"/>
      <c r="E42" s="146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37"/>
      <c r="C43" s="140"/>
      <c r="D43" s="143"/>
      <c r="E43" s="146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37"/>
      <c r="C44" s="140"/>
      <c r="D44" s="143"/>
      <c r="E44" s="146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37"/>
      <c r="C45" s="140"/>
      <c r="D45" s="143"/>
      <c r="E45" s="146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37"/>
      <c r="C46" s="140"/>
      <c r="D46" s="143"/>
      <c r="E46" s="146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37"/>
      <c r="C47" s="140"/>
      <c r="D47" s="143"/>
      <c r="E47" s="146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37"/>
      <c r="C48" s="140"/>
      <c r="D48" s="143"/>
      <c r="E48" s="146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37"/>
      <c r="C49" s="140"/>
      <c r="D49" s="143"/>
      <c r="E49" s="146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37"/>
      <c r="C50" s="140"/>
      <c r="D50" s="143"/>
      <c r="E50" s="146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37"/>
      <c r="C51" s="140"/>
      <c r="D51" s="143"/>
      <c r="E51" s="146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37"/>
      <c r="C52" s="140"/>
      <c r="D52" s="143"/>
      <c r="E52" s="146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37"/>
      <c r="C53" s="140"/>
      <c r="D53" s="143"/>
      <c r="E53" s="146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37"/>
      <c r="C54" s="140"/>
      <c r="D54" s="143"/>
      <c r="E54" s="146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37"/>
      <c r="C55" s="140"/>
      <c r="D55" s="143"/>
      <c r="E55" s="146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37"/>
      <c r="C56" s="140"/>
      <c r="D56" s="143"/>
      <c r="E56" s="146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37"/>
      <c r="C57" s="140"/>
      <c r="D57" s="143"/>
      <c r="E57" s="146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37"/>
      <c r="C58" s="140"/>
      <c r="D58" s="143"/>
      <c r="E58" s="146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37"/>
      <c r="C59" s="140"/>
      <c r="D59" s="143"/>
      <c r="E59" s="146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37"/>
      <c r="C60" s="140"/>
      <c r="D60" s="143"/>
      <c r="E60" s="146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37"/>
      <c r="C61" s="140"/>
      <c r="D61" s="143"/>
      <c r="E61" s="146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37"/>
      <c r="C62" s="140"/>
      <c r="D62" s="143"/>
      <c r="E62" s="146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37"/>
      <c r="C63" s="140"/>
      <c r="D63" s="143"/>
      <c r="E63" s="146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37"/>
      <c r="C64" s="140"/>
      <c r="D64" s="143"/>
      <c r="E64" s="146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37"/>
      <c r="C65" s="140"/>
      <c r="D65" s="143"/>
      <c r="E65" s="146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37"/>
      <c r="C66" s="140"/>
      <c r="D66" s="143"/>
      <c r="E66" s="146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37"/>
      <c r="C67" s="140"/>
      <c r="D67" s="143"/>
      <c r="E67" s="146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37"/>
      <c r="C68" s="140"/>
      <c r="D68" s="143"/>
      <c r="E68" s="146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37"/>
      <c r="C69" s="140"/>
      <c r="D69" s="143"/>
      <c r="E69" s="146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37"/>
      <c r="C70" s="140"/>
      <c r="D70" s="143"/>
      <c r="E70" s="146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37"/>
      <c r="C71" s="140"/>
      <c r="D71" s="143"/>
      <c r="E71" s="146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37"/>
      <c r="C72" s="140"/>
      <c r="D72" s="143"/>
      <c r="E72" s="146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37"/>
      <c r="C73" s="140"/>
      <c r="D73" s="143"/>
      <c r="E73" s="146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37"/>
      <c r="C74" s="140"/>
      <c r="D74" s="143"/>
      <c r="E74" s="146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37"/>
      <c r="C75" s="140"/>
      <c r="D75" s="143"/>
      <c r="E75" s="146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37"/>
      <c r="C76" s="140"/>
      <c r="D76" s="143"/>
      <c r="E76" s="146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37"/>
      <c r="C77" s="140"/>
      <c r="D77" s="143"/>
      <c r="E77" s="146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37"/>
      <c r="C78" s="140"/>
      <c r="D78" s="143"/>
      <c r="E78" s="146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37"/>
      <c r="C79" s="140"/>
      <c r="D79" s="143"/>
      <c r="E79" s="146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37"/>
      <c r="C80" s="140"/>
      <c r="D80" s="143"/>
      <c r="E80" s="146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37"/>
      <c r="C81" s="140"/>
      <c r="D81" s="143"/>
      <c r="E81" s="146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37"/>
      <c r="C82" s="140"/>
      <c r="D82" s="143"/>
      <c r="E82" s="146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37"/>
      <c r="C83" s="140"/>
      <c r="D83" s="143"/>
      <c r="E83" s="146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37"/>
      <c r="C84" s="140"/>
      <c r="D84" s="143"/>
      <c r="E84" s="146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37"/>
      <c r="C85" s="140"/>
      <c r="D85" s="143"/>
      <c r="E85" s="146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37"/>
      <c r="C86" s="140"/>
      <c r="D86" s="143"/>
      <c r="E86" s="146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37"/>
      <c r="C87" s="140"/>
      <c r="D87" s="143"/>
      <c r="E87" s="146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37"/>
      <c r="C88" s="140"/>
      <c r="D88" s="143"/>
      <c r="E88" s="146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37"/>
      <c r="C89" s="140"/>
      <c r="D89" s="143"/>
      <c r="E89" s="146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37"/>
      <c r="C90" s="140"/>
      <c r="D90" s="143"/>
      <c r="E90" s="146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37"/>
      <c r="C91" s="140"/>
      <c r="D91" s="143"/>
      <c r="E91" s="146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37"/>
      <c r="C92" s="140"/>
      <c r="D92" s="143"/>
      <c r="E92" s="146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37"/>
      <c r="C93" s="140"/>
      <c r="D93" s="143"/>
      <c r="E93" s="146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37"/>
      <c r="C94" s="140"/>
      <c r="D94" s="143"/>
      <c r="E94" s="146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37"/>
      <c r="C95" s="140"/>
      <c r="D95" s="143"/>
      <c r="E95" s="146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37"/>
      <c r="C96" s="140"/>
      <c r="D96" s="143"/>
      <c r="E96" s="146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37"/>
      <c r="C97" s="140"/>
      <c r="D97" s="143"/>
      <c r="E97" s="146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37"/>
      <c r="C98" s="140"/>
      <c r="D98" s="143"/>
      <c r="E98" s="146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37"/>
      <c r="C99" s="140"/>
      <c r="D99" s="143"/>
      <c r="E99" s="146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37"/>
      <c r="C100" s="140"/>
      <c r="D100" s="143"/>
      <c r="E100" s="146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37"/>
      <c r="C101" s="140"/>
      <c r="D101" s="143"/>
      <c r="E101" s="146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37"/>
      <c r="C102" s="140"/>
      <c r="D102" s="143"/>
      <c r="E102" s="146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37"/>
      <c r="C103" s="140"/>
      <c r="D103" s="143"/>
      <c r="E103" s="146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37"/>
      <c r="C104" s="140"/>
      <c r="D104" s="143"/>
      <c r="E104" s="146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37"/>
      <c r="C105" s="140"/>
      <c r="D105" s="143"/>
      <c r="E105" s="146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37"/>
      <c r="C106" s="140"/>
      <c r="D106" s="143"/>
      <c r="E106" s="146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37"/>
      <c r="C107" s="140"/>
      <c r="D107" s="143"/>
      <c r="E107" s="146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37"/>
      <c r="C108" s="140"/>
      <c r="D108" s="143"/>
      <c r="E108" s="146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37"/>
      <c r="C109" s="140"/>
      <c r="D109" s="143"/>
      <c r="E109" s="146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8"/>
      <c r="C110" s="160"/>
      <c r="D110" s="144"/>
      <c r="E110" s="14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36">
        <v>3</v>
      </c>
      <c r="C111" s="161" t="s">
        <v>17</v>
      </c>
      <c r="D111" s="142">
        <v>3.1</v>
      </c>
      <c r="E111" s="145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37"/>
      <c r="C112" s="140"/>
      <c r="D112" s="143"/>
      <c r="E112" s="146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37"/>
      <c r="C113" s="140"/>
      <c r="D113" s="144"/>
      <c r="E113" s="14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37"/>
      <c r="C114" s="140"/>
      <c r="D114" s="142">
        <v>3.2</v>
      </c>
      <c r="E114" s="145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37"/>
      <c r="C115" s="140"/>
      <c r="D115" s="144"/>
      <c r="E115" s="14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37"/>
      <c r="C116" s="140"/>
      <c r="D116" s="142">
        <v>3.4</v>
      </c>
      <c r="E116" s="145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37"/>
      <c r="C117" s="140"/>
      <c r="D117" s="144"/>
      <c r="E117" s="14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37"/>
      <c r="C118" s="140"/>
      <c r="D118" s="142">
        <v>3.5</v>
      </c>
      <c r="E118" s="146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37"/>
      <c r="C119" s="140"/>
      <c r="D119" s="144"/>
      <c r="E119" s="14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37"/>
      <c r="C120" s="140"/>
      <c r="D120" s="142">
        <v>3.3</v>
      </c>
      <c r="E120" s="145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37"/>
      <c r="C121" s="140"/>
      <c r="D121" s="144"/>
      <c r="E121" s="14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37"/>
      <c r="C122" s="140"/>
      <c r="D122" s="142">
        <v>3.6</v>
      </c>
      <c r="E122" s="145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37"/>
      <c r="C123" s="140"/>
      <c r="D123" s="143"/>
      <c r="E123" s="146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37"/>
      <c r="C124" s="140"/>
      <c r="D124" s="143"/>
      <c r="E124" s="146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37"/>
      <c r="C125" s="140"/>
      <c r="D125" s="144"/>
      <c r="E125" s="14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37"/>
      <c r="C126" s="140"/>
      <c r="D126" s="142">
        <v>3.7</v>
      </c>
      <c r="E126" s="146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8"/>
      <c r="C127" s="160"/>
      <c r="D127" s="143"/>
      <c r="E127" s="146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36">
        <v>4</v>
      </c>
      <c r="C128" s="161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37"/>
      <c r="C129" s="140"/>
      <c r="D129" s="142">
        <v>4.2</v>
      </c>
      <c r="E129" s="145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37"/>
      <c r="C130" s="140"/>
      <c r="D130" s="143"/>
      <c r="E130" s="146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37"/>
      <c r="C131" s="140"/>
      <c r="D131" s="143"/>
      <c r="E131" s="146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37"/>
      <c r="C132" s="140"/>
      <c r="D132" s="143"/>
      <c r="E132" s="146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37"/>
      <c r="C133" s="140"/>
      <c r="D133" s="143"/>
      <c r="E133" s="146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37"/>
      <c r="C134" s="140"/>
      <c r="D134" s="143"/>
      <c r="E134" s="146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37"/>
      <c r="C135" s="140"/>
      <c r="D135" s="143"/>
      <c r="E135" s="146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37"/>
      <c r="C136" s="140"/>
      <c r="D136" s="143"/>
      <c r="E136" s="146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37"/>
      <c r="C137" s="140"/>
      <c r="D137" s="143"/>
      <c r="E137" s="146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37"/>
      <c r="C138" s="140"/>
      <c r="D138" s="143"/>
      <c r="E138" s="146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37"/>
      <c r="C139" s="140"/>
      <c r="D139" s="143"/>
      <c r="E139" s="146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37"/>
      <c r="C140" s="140"/>
      <c r="D140" s="143"/>
      <c r="E140" s="146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37"/>
      <c r="C141" s="140"/>
      <c r="D141" s="143"/>
      <c r="E141" s="146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37"/>
      <c r="C142" s="140"/>
      <c r="D142" s="143"/>
      <c r="E142" s="146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37"/>
      <c r="C143" s="140"/>
      <c r="D143" s="143"/>
      <c r="E143" s="146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37"/>
      <c r="C144" s="140"/>
      <c r="D144" s="143"/>
      <c r="E144" s="146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37"/>
      <c r="C145" s="140"/>
      <c r="D145" s="143"/>
      <c r="E145" s="146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37"/>
      <c r="C146" s="140"/>
      <c r="D146" s="143"/>
      <c r="E146" s="146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37"/>
      <c r="C147" s="140"/>
      <c r="D147" s="143"/>
      <c r="E147" s="146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37"/>
      <c r="C148" s="140"/>
      <c r="D148" s="143"/>
      <c r="E148" s="146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37"/>
      <c r="C149" s="140"/>
      <c r="D149" s="143"/>
      <c r="E149" s="146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37"/>
      <c r="C150" s="140"/>
      <c r="D150" s="143"/>
      <c r="E150" s="146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37"/>
      <c r="C151" s="140"/>
      <c r="D151" s="143"/>
      <c r="E151" s="146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37"/>
      <c r="C152" s="140"/>
      <c r="D152" s="143"/>
      <c r="E152" s="146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37"/>
      <c r="C153" s="140"/>
      <c r="D153" s="143"/>
      <c r="E153" s="146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37"/>
      <c r="C154" s="140"/>
      <c r="D154" s="143"/>
      <c r="E154" s="146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37"/>
      <c r="C155" s="140"/>
      <c r="D155" s="143"/>
      <c r="E155" s="146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37"/>
      <c r="C156" s="140"/>
      <c r="D156" s="143"/>
      <c r="E156" s="146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37"/>
      <c r="C157" s="140"/>
      <c r="D157" s="143"/>
      <c r="E157" s="146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37"/>
      <c r="C158" s="140"/>
      <c r="D158" s="143"/>
      <c r="E158" s="146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37"/>
      <c r="C159" s="140"/>
      <c r="D159" s="143"/>
      <c r="E159" s="146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37"/>
      <c r="C160" s="140"/>
      <c r="D160" s="143"/>
      <c r="E160" s="146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37"/>
      <c r="C161" s="140"/>
      <c r="D161" s="143"/>
      <c r="E161" s="146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37"/>
      <c r="C162" s="140"/>
      <c r="D162" s="143"/>
      <c r="E162" s="146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37"/>
      <c r="C163" s="140"/>
      <c r="D163" s="143"/>
      <c r="E163" s="146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8"/>
      <c r="C164" s="160"/>
      <c r="D164" s="144"/>
      <c r="E164" s="14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36">
        <v>5</v>
      </c>
      <c r="C165" s="161" t="s">
        <v>27</v>
      </c>
      <c r="D165" s="142">
        <v>5.2</v>
      </c>
      <c r="E165" s="145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37"/>
      <c r="C166" s="140"/>
      <c r="D166" s="144"/>
      <c r="E166" s="14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37"/>
      <c r="C167" s="140"/>
      <c r="D167" s="142">
        <v>5.0999999999999996</v>
      </c>
      <c r="E167" s="145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37"/>
      <c r="C168" s="140"/>
      <c r="D168" s="143"/>
      <c r="E168" s="146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37"/>
      <c r="C169" s="140"/>
      <c r="D169" s="144"/>
      <c r="E169" s="14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37"/>
      <c r="C170" s="140"/>
      <c r="D170" s="142">
        <v>5.3</v>
      </c>
      <c r="E170" s="145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37"/>
      <c r="C171" s="140"/>
      <c r="D171" s="143"/>
      <c r="E171" s="146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37"/>
      <c r="C172" s="140"/>
      <c r="D172" s="143"/>
      <c r="E172" s="146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37"/>
      <c r="C173" s="140"/>
      <c r="D173" s="144"/>
      <c r="E173" s="14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37"/>
      <c r="C174" s="140"/>
      <c r="D174" s="142">
        <v>5.4</v>
      </c>
      <c r="E174" s="145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37"/>
      <c r="C175" s="140"/>
      <c r="D175" s="143"/>
      <c r="E175" s="146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37"/>
      <c r="C176" s="140"/>
      <c r="D176" s="143"/>
      <c r="E176" s="146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37"/>
      <c r="C177" s="140"/>
      <c r="D177" s="143"/>
      <c r="E177" s="146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37"/>
      <c r="C178" s="140"/>
      <c r="D178" s="143"/>
      <c r="E178" s="146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8"/>
      <c r="C179" s="160"/>
      <c r="D179" s="144"/>
      <c r="E179" s="14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36">
        <v>6</v>
      </c>
      <c r="C180" s="161" t="s">
        <v>32</v>
      </c>
      <c r="D180" s="142">
        <v>6.1</v>
      </c>
      <c r="E180" s="145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37"/>
      <c r="C181" s="140"/>
      <c r="D181" s="143"/>
      <c r="E181" s="146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37"/>
      <c r="C182" s="140"/>
      <c r="D182" s="144"/>
      <c r="E182" s="14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37"/>
      <c r="C183" s="140"/>
      <c r="D183" s="142">
        <v>6.2</v>
      </c>
      <c r="E183" s="145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37"/>
      <c r="C184" s="140"/>
      <c r="D184" s="143"/>
      <c r="E184" s="146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37"/>
      <c r="C185" s="140"/>
      <c r="D185" s="143"/>
      <c r="E185" s="146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37"/>
      <c r="C186" s="140"/>
      <c r="D186" s="143"/>
      <c r="E186" s="146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37"/>
      <c r="C187" s="140"/>
      <c r="D187" s="144"/>
      <c r="E187" s="14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37"/>
      <c r="C188" s="14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37"/>
      <c r="C189" s="14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37"/>
      <c r="C190" s="140"/>
      <c r="D190" s="142">
        <v>6.5</v>
      </c>
      <c r="E190" s="145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37"/>
      <c r="C191" s="140"/>
      <c r="D191" s="144"/>
      <c r="E191" s="14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37"/>
      <c r="C192" s="14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37"/>
      <c r="C193" s="14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8"/>
      <c r="C194" s="140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36">
        <v>7</v>
      </c>
      <c r="C195" s="139" t="s">
        <v>41</v>
      </c>
      <c r="D195" s="142">
        <v>7.2</v>
      </c>
      <c r="E195" s="145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37"/>
      <c r="C196" s="140"/>
      <c r="D196" s="144"/>
      <c r="E196" s="14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37"/>
      <c r="C197" s="140"/>
      <c r="D197" s="142">
        <v>7.1</v>
      </c>
      <c r="E197" s="146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8"/>
      <c r="C198" s="141"/>
      <c r="D198" s="144"/>
      <c r="E198" s="14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62" t="s">
        <v>402</v>
      </c>
      <c r="D201" s="163"/>
      <c r="E201" s="163"/>
      <c r="F201" s="163"/>
      <c r="G201" s="163"/>
      <c r="H201" s="16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00" t="s">
        <v>401</v>
      </c>
      <c r="D5" s="101"/>
      <c r="E5" s="101"/>
      <c r="F5" s="101"/>
      <c r="G5" s="101"/>
      <c r="H5" s="101"/>
      <c r="I5" s="101"/>
      <c r="J5" s="101"/>
      <c r="K5" s="10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03" t="s">
        <v>61</v>
      </c>
      <c r="I7" s="104"/>
      <c r="J7" s="104"/>
      <c r="K7" s="105"/>
      <c r="L7" s="103" t="s">
        <v>60</v>
      </c>
      <c r="M7" s="104"/>
      <c r="N7" s="104"/>
      <c r="O7" s="105"/>
      <c r="P7" s="103" t="s">
        <v>59</v>
      </c>
      <c r="Q7" s="104"/>
      <c r="R7" s="104"/>
      <c r="S7" s="105"/>
      <c r="T7" s="103" t="s">
        <v>58</v>
      </c>
      <c r="U7" s="104"/>
      <c r="V7" s="104"/>
      <c r="W7" s="105"/>
      <c r="X7" s="103" t="s">
        <v>57</v>
      </c>
      <c r="Y7" s="104"/>
      <c r="Z7" s="104"/>
      <c r="AA7" s="105"/>
    </row>
    <row r="8" spans="2:28" ht="13.8" thickBot="1">
      <c r="C8" s="112" t="s">
        <v>56</v>
      </c>
      <c r="D8" s="113"/>
      <c r="E8" s="114"/>
      <c r="F8" s="115"/>
      <c r="G8" s="116"/>
      <c r="H8" s="127" t="s">
        <v>54</v>
      </c>
      <c r="I8" s="128"/>
      <c r="J8" s="128"/>
      <c r="K8" s="129"/>
      <c r="L8" s="127" t="s">
        <v>54</v>
      </c>
      <c r="M8" s="128"/>
      <c r="N8" s="128"/>
      <c r="O8" s="129"/>
      <c r="P8" s="127" t="s">
        <v>54</v>
      </c>
      <c r="Q8" s="128"/>
      <c r="R8" s="128"/>
      <c r="S8" s="129"/>
      <c r="T8" s="127" t="s">
        <v>54</v>
      </c>
      <c r="U8" s="128"/>
      <c r="V8" s="128"/>
      <c r="W8" s="129"/>
      <c r="X8" s="127" t="s">
        <v>54</v>
      </c>
      <c r="Y8" s="128"/>
      <c r="Z8" s="128"/>
      <c r="AA8" s="129"/>
    </row>
    <row r="9" spans="2:28">
      <c r="C9" s="117"/>
      <c r="D9" s="118"/>
      <c r="E9" s="119"/>
      <c r="F9" s="120"/>
      <c r="G9" s="121"/>
      <c r="H9" s="106" t="s">
        <v>70</v>
      </c>
      <c r="I9" s="108" t="s">
        <v>64</v>
      </c>
      <c r="J9" s="108" t="s">
        <v>65</v>
      </c>
      <c r="K9" s="110" t="s">
        <v>53</v>
      </c>
      <c r="L9" s="106" t="s">
        <v>70</v>
      </c>
      <c r="M9" s="108" t="s">
        <v>64</v>
      </c>
      <c r="N9" s="108" t="s">
        <v>65</v>
      </c>
      <c r="O9" s="110" t="s">
        <v>53</v>
      </c>
      <c r="P9" s="106" t="s">
        <v>70</v>
      </c>
      <c r="Q9" s="108" t="s">
        <v>64</v>
      </c>
      <c r="R9" s="108" t="s">
        <v>65</v>
      </c>
      <c r="S9" s="110" t="s">
        <v>53</v>
      </c>
      <c r="T9" s="106" t="s">
        <v>70</v>
      </c>
      <c r="U9" s="108" t="s">
        <v>64</v>
      </c>
      <c r="V9" s="108" t="s">
        <v>65</v>
      </c>
      <c r="W9" s="110" t="s">
        <v>53</v>
      </c>
      <c r="X9" s="106" t="s">
        <v>70</v>
      </c>
      <c r="Y9" s="108" t="s">
        <v>64</v>
      </c>
      <c r="Z9" s="108" t="s">
        <v>65</v>
      </c>
      <c r="AA9" s="110" t="s">
        <v>53</v>
      </c>
    </row>
    <row r="10" spans="2:28" ht="13.8" thickBot="1">
      <c r="C10" s="117"/>
      <c r="D10" s="118"/>
      <c r="E10" s="119"/>
      <c r="F10" s="120"/>
      <c r="G10" s="121"/>
      <c r="H10" s="107"/>
      <c r="I10" s="166"/>
      <c r="J10" s="166"/>
      <c r="K10" s="111"/>
      <c r="L10" s="107"/>
      <c r="M10" s="109"/>
      <c r="N10" s="109"/>
      <c r="O10" s="111"/>
      <c r="P10" s="107"/>
      <c r="Q10" s="109"/>
      <c r="R10" s="109"/>
      <c r="S10" s="111"/>
      <c r="T10" s="107"/>
      <c r="U10" s="109"/>
      <c r="V10" s="109"/>
      <c r="W10" s="111"/>
      <c r="X10" s="107"/>
      <c r="Y10" s="109"/>
      <c r="Z10" s="109"/>
      <c r="AA10" s="111"/>
    </row>
    <row r="11" spans="2:28" ht="13.8" thickBot="1">
      <c r="C11" s="122"/>
      <c r="D11" s="123"/>
      <c r="E11" s="124"/>
      <c r="F11" s="125"/>
      <c r="G11" s="126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153" t="s">
        <v>52</v>
      </c>
      <c r="D12" s="154"/>
      <c r="E12" s="155"/>
      <c r="F12" s="156"/>
      <c r="G12" s="157"/>
      <c r="H12" s="150" t="s">
        <v>71</v>
      </c>
      <c r="I12" s="108" t="s">
        <v>67</v>
      </c>
      <c r="J12" s="108" t="s">
        <v>68</v>
      </c>
      <c r="K12" s="110" t="s">
        <v>69</v>
      </c>
      <c r="L12" s="150" t="s">
        <v>71</v>
      </c>
      <c r="M12" s="108" t="s">
        <v>67</v>
      </c>
      <c r="N12" s="108" t="s">
        <v>68</v>
      </c>
      <c r="O12" s="110" t="s">
        <v>69</v>
      </c>
      <c r="P12" s="150" t="s">
        <v>71</v>
      </c>
      <c r="Q12" s="108" t="s">
        <v>67</v>
      </c>
      <c r="R12" s="108" t="s">
        <v>68</v>
      </c>
      <c r="S12" s="110" t="s">
        <v>69</v>
      </c>
      <c r="T12" s="150" t="s">
        <v>71</v>
      </c>
      <c r="U12" s="108" t="s">
        <v>67</v>
      </c>
      <c r="V12" s="108" t="s">
        <v>68</v>
      </c>
      <c r="W12" s="110" t="s">
        <v>69</v>
      </c>
      <c r="X12" s="150" t="s">
        <v>71</v>
      </c>
      <c r="Y12" s="108" t="s">
        <v>67</v>
      </c>
      <c r="Z12" s="108" t="s">
        <v>68</v>
      </c>
      <c r="AA12" s="110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5"/>
      <c r="I13" s="166"/>
      <c r="J13" s="166"/>
      <c r="K13" s="111"/>
      <c r="L13" s="152"/>
      <c r="M13" s="109"/>
      <c r="N13" s="109"/>
      <c r="O13" s="111"/>
      <c r="P13" s="152"/>
      <c r="Q13" s="109"/>
      <c r="R13" s="109"/>
      <c r="S13" s="111"/>
      <c r="T13" s="151"/>
      <c r="U13" s="109"/>
      <c r="V13" s="109"/>
      <c r="W13" s="111"/>
      <c r="X13" s="151"/>
      <c r="Y13" s="109"/>
      <c r="Z13" s="109"/>
      <c r="AA13" s="111"/>
    </row>
    <row r="14" spans="2:28">
      <c r="B14" s="136">
        <v>2</v>
      </c>
      <c r="C14" s="139" t="s">
        <v>7</v>
      </c>
      <c r="D14" s="142">
        <v>2.1</v>
      </c>
      <c r="E14" s="145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7"/>
      <c r="C15" s="140"/>
      <c r="D15" s="143"/>
      <c r="E15" s="146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7"/>
      <c r="C16" s="140"/>
      <c r="D16" s="143"/>
      <c r="E16" s="146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7"/>
      <c r="C17" s="140"/>
      <c r="D17" s="143"/>
      <c r="E17" s="146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7"/>
      <c r="C18" s="140"/>
      <c r="D18" s="144"/>
      <c r="E18" s="147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7"/>
      <c r="C19" s="140"/>
      <c r="D19" s="142">
        <v>2.2000000000000002</v>
      </c>
      <c r="E19" s="148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37"/>
      <c r="C20" s="140"/>
      <c r="D20" s="143"/>
      <c r="E20" s="146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38"/>
      <c r="C21" s="141"/>
      <c r="D21" s="144"/>
      <c r="E21" s="14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6">
        <v>1</v>
      </c>
      <c r="C22" s="140" t="s">
        <v>11</v>
      </c>
      <c r="D22" s="142">
        <v>1.2</v>
      </c>
      <c r="E22" s="145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7"/>
      <c r="C23" s="140"/>
      <c r="D23" s="143"/>
      <c r="E23" s="146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7"/>
      <c r="C24" s="140"/>
      <c r="D24" s="143"/>
      <c r="E24" s="146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7"/>
      <c r="C25" s="140"/>
      <c r="D25" s="144"/>
      <c r="E25" s="14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7"/>
      <c r="C26" s="140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7"/>
      <c r="C27" s="140"/>
      <c r="D27" s="142">
        <v>1.4</v>
      </c>
      <c r="E27" s="145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7"/>
      <c r="C28" s="140"/>
      <c r="D28" s="143"/>
      <c r="E28" s="146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7"/>
      <c r="C29" s="140"/>
      <c r="D29" s="143"/>
      <c r="E29" s="146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7"/>
      <c r="C30" s="140"/>
      <c r="D30" s="144"/>
      <c r="E30" s="14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7"/>
      <c r="C31" s="140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7"/>
      <c r="C32" s="140"/>
      <c r="D32" s="142">
        <v>1.3</v>
      </c>
      <c r="E32" s="145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7"/>
      <c r="C33" s="140"/>
      <c r="D33" s="143"/>
      <c r="E33" s="146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7"/>
      <c r="C34" s="140"/>
      <c r="D34" s="143"/>
      <c r="E34" s="146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7"/>
      <c r="C35" s="140"/>
      <c r="D35" s="143"/>
      <c r="E35" s="146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7"/>
      <c r="C36" s="140"/>
      <c r="D36" s="143"/>
      <c r="E36" s="146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7"/>
      <c r="C37" s="140"/>
      <c r="D37" s="143"/>
      <c r="E37" s="146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7"/>
      <c r="C38" s="140"/>
      <c r="D38" s="143"/>
      <c r="E38" s="146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7"/>
      <c r="C39" s="140"/>
      <c r="D39" s="143"/>
      <c r="E39" s="146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7"/>
      <c r="C40" s="140"/>
      <c r="D40" s="143"/>
      <c r="E40" s="146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7"/>
      <c r="C41" s="140"/>
      <c r="D41" s="143"/>
      <c r="E41" s="146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7"/>
      <c r="C42" s="140"/>
      <c r="D42" s="143"/>
      <c r="E42" s="146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7"/>
      <c r="C43" s="140"/>
      <c r="D43" s="143"/>
      <c r="E43" s="146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7"/>
      <c r="C44" s="140"/>
      <c r="D44" s="143"/>
      <c r="E44" s="146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7"/>
      <c r="C45" s="140"/>
      <c r="D45" s="143"/>
      <c r="E45" s="146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7"/>
      <c r="C46" s="140"/>
      <c r="D46" s="143"/>
      <c r="E46" s="146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7"/>
      <c r="C47" s="140"/>
      <c r="D47" s="143"/>
      <c r="E47" s="146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7"/>
      <c r="C48" s="140"/>
      <c r="D48" s="143"/>
      <c r="E48" s="146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7"/>
      <c r="C49" s="140"/>
      <c r="D49" s="143"/>
      <c r="E49" s="146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7"/>
      <c r="C50" s="140"/>
      <c r="D50" s="143"/>
      <c r="E50" s="146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7"/>
      <c r="C51" s="140"/>
      <c r="D51" s="143"/>
      <c r="E51" s="146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7"/>
      <c r="C52" s="140"/>
      <c r="D52" s="143"/>
      <c r="E52" s="146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7"/>
      <c r="C53" s="140"/>
      <c r="D53" s="143"/>
      <c r="E53" s="146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7"/>
      <c r="C54" s="140"/>
      <c r="D54" s="143"/>
      <c r="E54" s="146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7"/>
      <c r="C55" s="140"/>
      <c r="D55" s="143"/>
      <c r="E55" s="146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7"/>
      <c r="C56" s="140"/>
      <c r="D56" s="143"/>
      <c r="E56" s="146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7"/>
      <c r="C57" s="140"/>
      <c r="D57" s="143"/>
      <c r="E57" s="146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7"/>
      <c r="C58" s="140"/>
      <c r="D58" s="143"/>
      <c r="E58" s="146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7"/>
      <c r="C59" s="140"/>
      <c r="D59" s="143"/>
      <c r="E59" s="146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7"/>
      <c r="C60" s="140"/>
      <c r="D60" s="143"/>
      <c r="E60" s="146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7"/>
      <c r="C61" s="140"/>
      <c r="D61" s="143"/>
      <c r="E61" s="146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7"/>
      <c r="C62" s="140"/>
      <c r="D62" s="143"/>
      <c r="E62" s="146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7"/>
      <c r="C63" s="140"/>
      <c r="D63" s="143"/>
      <c r="E63" s="146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7"/>
      <c r="C64" s="140"/>
      <c r="D64" s="143"/>
      <c r="E64" s="146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7"/>
      <c r="C65" s="140"/>
      <c r="D65" s="143"/>
      <c r="E65" s="146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7"/>
      <c r="C66" s="140"/>
      <c r="D66" s="143"/>
      <c r="E66" s="146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7"/>
      <c r="C67" s="140"/>
      <c r="D67" s="143"/>
      <c r="E67" s="146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7"/>
      <c r="C68" s="140"/>
      <c r="D68" s="143"/>
      <c r="E68" s="146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7"/>
      <c r="C69" s="140"/>
      <c r="D69" s="143"/>
      <c r="E69" s="146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7"/>
      <c r="C70" s="140"/>
      <c r="D70" s="143"/>
      <c r="E70" s="146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7"/>
      <c r="C71" s="140"/>
      <c r="D71" s="143"/>
      <c r="E71" s="146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7"/>
      <c r="C72" s="140"/>
      <c r="D72" s="143"/>
      <c r="E72" s="146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7"/>
      <c r="C73" s="140"/>
      <c r="D73" s="143"/>
      <c r="E73" s="146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7"/>
      <c r="C74" s="140"/>
      <c r="D74" s="143"/>
      <c r="E74" s="146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7"/>
      <c r="C75" s="140"/>
      <c r="D75" s="143"/>
      <c r="E75" s="146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7"/>
      <c r="C76" s="140"/>
      <c r="D76" s="143"/>
      <c r="E76" s="146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7"/>
      <c r="C77" s="140"/>
      <c r="D77" s="143"/>
      <c r="E77" s="146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7"/>
      <c r="C78" s="140"/>
      <c r="D78" s="143"/>
      <c r="E78" s="146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7"/>
      <c r="C79" s="140"/>
      <c r="D79" s="143"/>
      <c r="E79" s="146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7"/>
      <c r="C80" s="140"/>
      <c r="D80" s="143"/>
      <c r="E80" s="146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7"/>
      <c r="C81" s="140"/>
      <c r="D81" s="143"/>
      <c r="E81" s="146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7"/>
      <c r="C82" s="140"/>
      <c r="D82" s="143"/>
      <c r="E82" s="146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7"/>
      <c r="C83" s="140"/>
      <c r="D83" s="143"/>
      <c r="E83" s="146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7"/>
      <c r="C84" s="140"/>
      <c r="D84" s="143"/>
      <c r="E84" s="146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7"/>
      <c r="C85" s="140"/>
      <c r="D85" s="143"/>
      <c r="E85" s="146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7"/>
      <c r="C86" s="140"/>
      <c r="D86" s="143"/>
      <c r="E86" s="146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7"/>
      <c r="C87" s="140"/>
      <c r="D87" s="143"/>
      <c r="E87" s="146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7"/>
      <c r="C88" s="140"/>
      <c r="D88" s="143"/>
      <c r="E88" s="146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7"/>
      <c r="C89" s="140"/>
      <c r="D89" s="143"/>
      <c r="E89" s="146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7"/>
      <c r="C90" s="140"/>
      <c r="D90" s="143"/>
      <c r="E90" s="146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7"/>
      <c r="C91" s="140"/>
      <c r="D91" s="143"/>
      <c r="E91" s="146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7"/>
      <c r="C92" s="140"/>
      <c r="D92" s="143"/>
      <c r="E92" s="146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7"/>
      <c r="C93" s="140"/>
      <c r="D93" s="143"/>
      <c r="E93" s="146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7"/>
      <c r="C94" s="140"/>
      <c r="D94" s="143"/>
      <c r="E94" s="146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7"/>
      <c r="C95" s="140"/>
      <c r="D95" s="143"/>
      <c r="E95" s="146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7"/>
      <c r="C96" s="140"/>
      <c r="D96" s="143"/>
      <c r="E96" s="146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7"/>
      <c r="C97" s="140"/>
      <c r="D97" s="143"/>
      <c r="E97" s="146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7"/>
      <c r="C98" s="140"/>
      <c r="D98" s="143"/>
      <c r="E98" s="146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7"/>
      <c r="C99" s="140"/>
      <c r="D99" s="143"/>
      <c r="E99" s="146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7"/>
      <c r="C100" s="140"/>
      <c r="D100" s="143"/>
      <c r="E100" s="146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7"/>
      <c r="C101" s="140"/>
      <c r="D101" s="143"/>
      <c r="E101" s="146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7"/>
      <c r="C102" s="140"/>
      <c r="D102" s="143"/>
      <c r="E102" s="146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7"/>
      <c r="C103" s="140"/>
      <c r="D103" s="143"/>
      <c r="E103" s="146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7"/>
      <c r="C104" s="140"/>
      <c r="D104" s="143"/>
      <c r="E104" s="146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7"/>
      <c r="C105" s="140"/>
      <c r="D105" s="143"/>
      <c r="E105" s="146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7"/>
      <c r="C106" s="140"/>
      <c r="D106" s="143"/>
      <c r="E106" s="146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7"/>
      <c r="C107" s="140"/>
      <c r="D107" s="143"/>
      <c r="E107" s="146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7"/>
      <c r="C108" s="140"/>
      <c r="D108" s="143"/>
      <c r="E108" s="146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7"/>
      <c r="C109" s="140"/>
      <c r="D109" s="143"/>
      <c r="E109" s="146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8"/>
      <c r="C110" s="160"/>
      <c r="D110" s="144"/>
      <c r="E110" s="14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6">
        <v>3</v>
      </c>
      <c r="C111" s="161" t="s">
        <v>17</v>
      </c>
      <c r="D111" s="142">
        <v>3.1</v>
      </c>
      <c r="E111" s="145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7"/>
      <c r="C112" s="140"/>
      <c r="D112" s="143"/>
      <c r="E112" s="146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7"/>
      <c r="C113" s="140"/>
      <c r="D113" s="144"/>
      <c r="E113" s="14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7"/>
      <c r="C114" s="140"/>
      <c r="D114" s="142">
        <v>3.2</v>
      </c>
      <c r="E114" s="145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7"/>
      <c r="C115" s="140"/>
      <c r="D115" s="144"/>
      <c r="E115" s="14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7"/>
      <c r="C116" s="140"/>
      <c r="D116" s="142">
        <v>3.4</v>
      </c>
      <c r="E116" s="145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7"/>
      <c r="C117" s="140"/>
      <c r="D117" s="144"/>
      <c r="E117" s="14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7"/>
      <c r="C118" s="140"/>
      <c r="D118" s="142">
        <v>3.5</v>
      </c>
      <c r="E118" s="146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7"/>
      <c r="C119" s="140"/>
      <c r="D119" s="144"/>
      <c r="E119" s="14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7"/>
      <c r="C120" s="140"/>
      <c r="D120" s="142">
        <v>3.3</v>
      </c>
      <c r="E120" s="145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7"/>
      <c r="C121" s="140"/>
      <c r="D121" s="144"/>
      <c r="E121" s="14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7"/>
      <c r="C122" s="140"/>
      <c r="D122" s="142">
        <v>3.6</v>
      </c>
      <c r="E122" s="145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7"/>
      <c r="C123" s="140"/>
      <c r="D123" s="143"/>
      <c r="E123" s="146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7"/>
      <c r="C124" s="140"/>
      <c r="D124" s="143"/>
      <c r="E124" s="146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7"/>
      <c r="C125" s="140"/>
      <c r="D125" s="144"/>
      <c r="E125" s="14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7"/>
      <c r="C126" s="140"/>
      <c r="D126" s="142">
        <v>3.7</v>
      </c>
      <c r="E126" s="146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8"/>
      <c r="C127" s="160"/>
      <c r="D127" s="143"/>
      <c r="E127" s="146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6">
        <v>4</v>
      </c>
      <c r="C128" s="161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7"/>
      <c r="C129" s="140"/>
      <c r="D129" s="142">
        <v>4.2</v>
      </c>
      <c r="E129" s="145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7"/>
      <c r="C130" s="140"/>
      <c r="D130" s="143"/>
      <c r="E130" s="146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7"/>
      <c r="C131" s="140"/>
      <c r="D131" s="143"/>
      <c r="E131" s="146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7"/>
      <c r="C132" s="140"/>
      <c r="D132" s="143"/>
      <c r="E132" s="146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7"/>
      <c r="C133" s="140"/>
      <c r="D133" s="143"/>
      <c r="E133" s="146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7"/>
      <c r="C134" s="140"/>
      <c r="D134" s="143"/>
      <c r="E134" s="146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7"/>
      <c r="C135" s="140"/>
      <c r="D135" s="143"/>
      <c r="E135" s="146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7"/>
      <c r="C136" s="140"/>
      <c r="D136" s="143"/>
      <c r="E136" s="146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7"/>
      <c r="C137" s="140"/>
      <c r="D137" s="143"/>
      <c r="E137" s="146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7"/>
      <c r="C138" s="140"/>
      <c r="D138" s="143"/>
      <c r="E138" s="146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7"/>
      <c r="C139" s="140"/>
      <c r="D139" s="143"/>
      <c r="E139" s="146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7"/>
      <c r="C140" s="140"/>
      <c r="D140" s="143"/>
      <c r="E140" s="146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7"/>
      <c r="C141" s="140"/>
      <c r="D141" s="143"/>
      <c r="E141" s="146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7"/>
      <c r="C142" s="140"/>
      <c r="D142" s="143"/>
      <c r="E142" s="146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7"/>
      <c r="C143" s="140"/>
      <c r="D143" s="143"/>
      <c r="E143" s="146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7"/>
      <c r="C144" s="140"/>
      <c r="D144" s="143"/>
      <c r="E144" s="146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7"/>
      <c r="C145" s="140"/>
      <c r="D145" s="143"/>
      <c r="E145" s="146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7"/>
      <c r="C146" s="140"/>
      <c r="D146" s="143"/>
      <c r="E146" s="146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7"/>
      <c r="C147" s="140"/>
      <c r="D147" s="143"/>
      <c r="E147" s="146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7"/>
      <c r="C148" s="140"/>
      <c r="D148" s="143"/>
      <c r="E148" s="146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7"/>
      <c r="C149" s="140"/>
      <c r="D149" s="143"/>
      <c r="E149" s="146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7"/>
      <c r="C150" s="140"/>
      <c r="D150" s="143"/>
      <c r="E150" s="146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7"/>
      <c r="C151" s="140"/>
      <c r="D151" s="143"/>
      <c r="E151" s="146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7"/>
      <c r="C152" s="140"/>
      <c r="D152" s="143"/>
      <c r="E152" s="146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7"/>
      <c r="C153" s="140"/>
      <c r="D153" s="143"/>
      <c r="E153" s="146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7"/>
      <c r="C154" s="140"/>
      <c r="D154" s="143"/>
      <c r="E154" s="146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7"/>
      <c r="C155" s="140"/>
      <c r="D155" s="143"/>
      <c r="E155" s="146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7"/>
      <c r="C156" s="140"/>
      <c r="D156" s="143"/>
      <c r="E156" s="146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7"/>
      <c r="C157" s="140"/>
      <c r="D157" s="143"/>
      <c r="E157" s="146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7"/>
      <c r="C158" s="140"/>
      <c r="D158" s="143"/>
      <c r="E158" s="146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7"/>
      <c r="C159" s="140"/>
      <c r="D159" s="143"/>
      <c r="E159" s="146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7"/>
      <c r="C160" s="140"/>
      <c r="D160" s="143"/>
      <c r="E160" s="146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7"/>
      <c r="C161" s="140"/>
      <c r="D161" s="143"/>
      <c r="E161" s="146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7"/>
      <c r="C162" s="140"/>
      <c r="D162" s="143"/>
      <c r="E162" s="146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7"/>
      <c r="C163" s="140"/>
      <c r="D163" s="143"/>
      <c r="E163" s="146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8"/>
      <c r="C164" s="160"/>
      <c r="D164" s="144"/>
      <c r="E164" s="14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6">
        <v>5</v>
      </c>
      <c r="C165" s="161" t="s">
        <v>27</v>
      </c>
      <c r="D165" s="142">
        <v>5.2</v>
      </c>
      <c r="E165" s="145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7"/>
      <c r="C166" s="140"/>
      <c r="D166" s="144"/>
      <c r="E166" s="14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7"/>
      <c r="C167" s="140"/>
      <c r="D167" s="142">
        <v>5.0999999999999996</v>
      </c>
      <c r="E167" s="145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7"/>
      <c r="C168" s="140"/>
      <c r="D168" s="143"/>
      <c r="E168" s="146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7"/>
      <c r="C169" s="140"/>
      <c r="D169" s="144"/>
      <c r="E169" s="14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7"/>
      <c r="C170" s="140"/>
      <c r="D170" s="142">
        <v>5.3</v>
      </c>
      <c r="E170" s="145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7"/>
      <c r="C171" s="140"/>
      <c r="D171" s="143"/>
      <c r="E171" s="146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7"/>
      <c r="C172" s="140"/>
      <c r="D172" s="143"/>
      <c r="E172" s="146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7"/>
      <c r="C173" s="140"/>
      <c r="D173" s="144"/>
      <c r="E173" s="14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7"/>
      <c r="C174" s="140"/>
      <c r="D174" s="142">
        <v>5.4</v>
      </c>
      <c r="E174" s="145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7"/>
      <c r="C175" s="140"/>
      <c r="D175" s="143"/>
      <c r="E175" s="146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7"/>
      <c r="C176" s="140"/>
      <c r="D176" s="143"/>
      <c r="E176" s="146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7"/>
      <c r="C177" s="140"/>
      <c r="D177" s="143"/>
      <c r="E177" s="146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7"/>
      <c r="C178" s="140"/>
      <c r="D178" s="143"/>
      <c r="E178" s="146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8"/>
      <c r="C179" s="160"/>
      <c r="D179" s="144"/>
      <c r="E179" s="14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6">
        <v>6</v>
      </c>
      <c r="C180" s="161" t="s">
        <v>32</v>
      </c>
      <c r="D180" s="142">
        <v>6.1</v>
      </c>
      <c r="E180" s="145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7"/>
      <c r="C181" s="140"/>
      <c r="D181" s="143"/>
      <c r="E181" s="146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7"/>
      <c r="C182" s="140"/>
      <c r="D182" s="144"/>
      <c r="E182" s="14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7"/>
      <c r="C183" s="140"/>
      <c r="D183" s="142">
        <v>6.2</v>
      </c>
      <c r="E183" s="145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7"/>
      <c r="C184" s="140"/>
      <c r="D184" s="143"/>
      <c r="E184" s="146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7"/>
      <c r="C185" s="140"/>
      <c r="D185" s="143"/>
      <c r="E185" s="146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7"/>
      <c r="C186" s="140"/>
      <c r="D186" s="143"/>
      <c r="E186" s="146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7"/>
      <c r="C187" s="140"/>
      <c r="D187" s="144"/>
      <c r="E187" s="14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7"/>
      <c r="C188" s="140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7"/>
      <c r="C189" s="140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7"/>
      <c r="C190" s="140"/>
      <c r="D190" s="142">
        <v>6.5</v>
      </c>
      <c r="E190" s="145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7"/>
      <c r="C191" s="140"/>
      <c r="D191" s="144"/>
      <c r="E191" s="14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7"/>
      <c r="C192" s="140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7"/>
      <c r="C193" s="140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8"/>
      <c r="C194" s="140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6">
        <v>7</v>
      </c>
      <c r="C195" s="139" t="s">
        <v>41</v>
      </c>
      <c r="D195" s="142">
        <v>7.2</v>
      </c>
      <c r="E195" s="145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7"/>
      <c r="C196" s="140"/>
      <c r="D196" s="144"/>
      <c r="E196" s="14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7"/>
      <c r="C197" s="140"/>
      <c r="D197" s="142">
        <v>7.1</v>
      </c>
      <c r="E197" s="146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8"/>
      <c r="C198" s="141"/>
      <c r="D198" s="144"/>
      <c r="E198" s="14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62" t="s">
        <v>406</v>
      </c>
      <c r="D201" s="163"/>
      <c r="E201" s="163"/>
      <c r="F201" s="163"/>
      <c r="G201" s="163"/>
      <c r="H201" s="16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14 - EVENTO EPS-C SALUDCOOP</vt:lpstr>
      <vt:lpstr>14 - EVENTO EPS-C NUEVA EPS</vt:lpstr>
      <vt:lpstr>14 - CAPITA EPS-C XXXXXX (1)</vt:lpstr>
      <vt:lpstr>14 - CAPITA EPS-C XXXXXX (2)</vt:lpstr>
      <vt:lpstr>14 - CAPITA EPS-C XXXXXX (3)</vt:lpstr>
      <vt:lpstr>14 - EVENTO EPS-C XXXXXX (2)</vt:lpstr>
      <vt:lpstr>Hoja6</vt:lpstr>
      <vt:lpstr>Hoja7</vt:lpstr>
      <vt:lpstr>Hoja8</vt:lpstr>
      <vt:lpstr>Hoja9</vt:lpstr>
      <vt:lpstr>'14 - CAPITA EPS-C XXXXXX (1)'!Área_de_impresión</vt:lpstr>
      <vt:lpstr>'14 - CAPITA EPS-C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2014-06-04T20:41:00Z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